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BOJANA ILICA MB\RAZPISNA DOKUMENTACIJA\"/>
    </mc:Choice>
  </mc:AlternateContent>
  <xr:revisionPtr revIDLastSave="0" documentId="13_ncr:1_{A96D023E-730E-43F3-ACEB-CED7F402A780}" xr6:coauthVersionLast="47" xr6:coauthVersionMax="47" xr10:uidLastSave="{00000000-0000-0000-0000-000000000000}"/>
  <bookViews>
    <workbookView xWindow="-120" yWindow="-120" windowWidth="29040" windowHeight="15720" tabRatio="819" firstSheet="11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" sheetId="29" r:id="rId4"/>
    <sheet name="2_Mleko in mlečni" sheetId="31" r:id="rId5"/>
    <sheet name="3_Meso in mesni" sheetId="32" r:id="rId6"/>
    <sheet name="4_Perutnina in izdelki" sheetId="33" r:id="rId7"/>
    <sheet name="5_Ribe" sheetId="34" r:id="rId8"/>
    <sheet name="6_ Zamrz.zelenjava_sadje" sheetId="35" r:id="rId9"/>
    <sheet name="7_Konz.živila" sheetId="36" r:id="rId10"/>
    <sheet name="8_Izdelki_iz_testa_in_krompirja" sheetId="37" r:id="rId11"/>
    <sheet name="9_Testenine" sheetId="38" r:id="rId12"/>
    <sheet name="10_Pecivo" sheetId="39" r:id="rId13"/>
    <sheet name="11_Čaji_začimbe" sheetId="40" r:id="rId14"/>
    <sheet name="12_Bio kruh in pekovsko" sheetId="41" r:id="rId15"/>
    <sheet name="13_Žita_stroč._semena" sheetId="42" r:id="rId16"/>
    <sheet name="14_Dietna prehrana" sheetId="43" r:id="rId17"/>
    <sheet name="15_Sokovi" sheetId="44" r:id="rId18"/>
    <sheet name="16_Bio mleko" sheetId="45" r:id="rId19"/>
    <sheet name="17_Sadje in zelenjava" sheetId="46" r:id="rId20"/>
    <sheet name="18_Spl.prehrambeno" sheetId="47" r:id="rId21"/>
  </sheets>
  <definedNames>
    <definedName name="_xlnm._FilterDatabase" localSheetId="15" hidden="1">'13_Žita_stroč._semena'!$A$76:$L$79</definedName>
    <definedName name="_Hlk15366980" localSheetId="1">'Navodila za izpolnjevanje'!#REF!</definedName>
    <definedName name="_xlnm.Print_Area" localSheetId="3">'1_Kruh in pekovski '!$A$1:$U$118</definedName>
    <definedName name="_xlnm.Print_Area" localSheetId="12">'10_Pecivo'!$A$1:$U$32</definedName>
    <definedName name="_xlnm.Print_Area" localSheetId="13">'11_Čaji_začimbe'!$A$1:$U$59</definedName>
    <definedName name="_xlnm.Print_Area" localSheetId="14">'12_Bio kruh in pekovsko'!$A$1:$U$61</definedName>
    <definedName name="_xlnm.Print_Area" localSheetId="15">'13_Žita_stroč._semena'!$A$1:$U$82</definedName>
    <definedName name="_xlnm.Print_Area" localSheetId="16">'14_Dietna prehrana'!$A$1:$U$109</definedName>
    <definedName name="_xlnm.Print_Area" localSheetId="17">'15_Sokovi'!$A$1:$U$53</definedName>
    <definedName name="_xlnm.Print_Area" localSheetId="18">'16_Bio mleko'!$A$1:$U$42</definedName>
    <definedName name="_xlnm.Print_Area" localSheetId="19">'17_Sadje in zelenjava'!$A$1:$U$128</definedName>
    <definedName name="_xlnm.Print_Area" localSheetId="20">'18_Spl.prehrambeno'!$A$1:$U$110</definedName>
    <definedName name="_xlnm.Print_Area" localSheetId="4">'2_Mleko in mlečni'!$A$1:$U$91</definedName>
    <definedName name="_xlnm.Print_Area" localSheetId="5">'3_Meso in mesni'!$A$1:$U$66</definedName>
    <definedName name="_xlnm.Print_Area" localSheetId="6">'4_Perutnina in izdelki'!$A$1:$U$48</definedName>
    <definedName name="_xlnm.Print_Area" localSheetId="7">'5_Ribe'!$A$1:$U$49</definedName>
    <definedName name="_xlnm.Print_Area" localSheetId="8">'6_ Zamrz.zelenjava_sadje'!$A$1:$U$67</definedName>
    <definedName name="_xlnm.Print_Area" localSheetId="9">'7_Konz.živila'!$A$1:$U$52</definedName>
    <definedName name="_xlnm.Print_Area" localSheetId="10">'8_Izdelki_iz_testa_in_krompirja'!$A$1:$U$112</definedName>
    <definedName name="_xlnm.Print_Area" localSheetId="11">'9_Testenine'!$A$1:$U$55</definedName>
    <definedName name="_xlnm.Print_Area" localSheetId="1">'Navodila za izpolnjevanje'!$A$1:$C$30</definedName>
    <definedName name="_xlnm.Print_Area" localSheetId="2">'Ponudbeni pred_rekapitulacija'!$A$1:$I$43</definedName>
    <definedName name="_xlnm.Print_Titles" localSheetId="3">'1_Kruh in pekovski '!$15:$15</definedName>
    <definedName name="_xlnm.Print_Titles" localSheetId="12">'10_Pecivo'!$15:$15</definedName>
    <definedName name="_xlnm.Print_Titles" localSheetId="13">'11_Čaji_začimbe'!$15:$15</definedName>
    <definedName name="_xlnm.Print_Titles" localSheetId="14">'12_Bio kruh in pekovsko'!$15:$15</definedName>
    <definedName name="_xlnm.Print_Titles" localSheetId="15">'13_Žita_stroč._semena'!$15:$15</definedName>
    <definedName name="_xlnm.Print_Titles" localSheetId="16">'14_Dietna prehrana'!$15:$15</definedName>
    <definedName name="_xlnm.Print_Titles" localSheetId="17">'15_Sokovi'!$15:$15</definedName>
    <definedName name="_xlnm.Print_Titles" localSheetId="18">'16_Bio mleko'!$15:$15</definedName>
    <definedName name="_xlnm.Print_Titles" localSheetId="19">'17_Sadje in zelenjava'!$15:$15</definedName>
    <definedName name="_xlnm.Print_Titles" localSheetId="20">'18_Spl.prehrambeno'!$15:$15</definedName>
    <definedName name="_xlnm.Print_Titles" localSheetId="4">'2_Mleko in mlečni'!$15:$15</definedName>
    <definedName name="_xlnm.Print_Titles" localSheetId="5">'3_Meso in mesni'!$15:$15</definedName>
    <definedName name="_xlnm.Print_Titles" localSheetId="6">'4_Perutnina in izdelki'!$15:$15</definedName>
    <definedName name="_xlnm.Print_Titles" localSheetId="7">'5_Ribe'!$15:$15</definedName>
    <definedName name="_xlnm.Print_Titles" localSheetId="8">'6_ Zamrz.zelenjava_sadje'!$15:$15</definedName>
    <definedName name="_xlnm.Print_Titles" localSheetId="9">'7_Konz.živila'!$15:$15</definedName>
    <definedName name="_xlnm.Print_Titles" localSheetId="10">'8_Izdelki_iz_testa_in_krompirja'!$15:$15</definedName>
    <definedName name="_xlnm.Print_Titles" localSheetId="11">'9_Testenine'!$15:$15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32" l="1"/>
  <c r="I57" i="32"/>
  <c r="Q57" i="32"/>
  <c r="R57" i="32" s="1"/>
  <c r="T57" i="32" s="1"/>
  <c r="S57" i="32"/>
  <c r="H50" i="41"/>
  <c r="H51" i="41"/>
  <c r="I50" i="41"/>
  <c r="I51" i="41"/>
  <c r="Q50" i="41"/>
  <c r="Q51" i="41"/>
  <c r="R50" i="41"/>
  <c r="R51" i="41"/>
  <c r="T51" i="41" s="1"/>
  <c r="S50" i="41"/>
  <c r="S51" i="41"/>
  <c r="T50" i="41"/>
  <c r="Q17" i="46"/>
  <c r="R17" i="46" s="1"/>
  <c r="T17" i="46" s="1"/>
  <c r="S17" i="46"/>
  <c r="Q18" i="46"/>
  <c r="R18" i="46" s="1"/>
  <c r="T18" i="46" s="1"/>
  <c r="S18" i="46"/>
  <c r="Q19" i="46"/>
  <c r="R19" i="46" s="1"/>
  <c r="T19" i="46" s="1"/>
  <c r="S19" i="46"/>
  <c r="Q20" i="46"/>
  <c r="R20" i="46" s="1"/>
  <c r="T20" i="46" s="1"/>
  <c r="S20" i="46"/>
  <c r="Q21" i="46"/>
  <c r="R21" i="46" s="1"/>
  <c r="T21" i="46" s="1"/>
  <c r="S21" i="46"/>
  <c r="Q22" i="46"/>
  <c r="R22" i="46" s="1"/>
  <c r="T22" i="46" s="1"/>
  <c r="S22" i="46"/>
  <c r="Q23" i="46"/>
  <c r="R23" i="46" s="1"/>
  <c r="T23" i="46" s="1"/>
  <c r="S23" i="46"/>
  <c r="Q24" i="46"/>
  <c r="R24" i="46" s="1"/>
  <c r="T24" i="46" s="1"/>
  <c r="S24" i="46"/>
  <c r="Q25" i="46"/>
  <c r="R25" i="46" s="1"/>
  <c r="T25" i="46" s="1"/>
  <c r="S25" i="46"/>
  <c r="Q26" i="46"/>
  <c r="R26" i="46" s="1"/>
  <c r="T26" i="46" s="1"/>
  <c r="S26" i="46"/>
  <c r="Q27" i="46"/>
  <c r="R27" i="46" s="1"/>
  <c r="T27" i="46" s="1"/>
  <c r="S27" i="46"/>
  <c r="Q28" i="46"/>
  <c r="R28" i="46" s="1"/>
  <c r="T28" i="46" s="1"/>
  <c r="S28" i="46"/>
  <c r="Q29" i="46"/>
  <c r="R29" i="46" s="1"/>
  <c r="T29" i="46" s="1"/>
  <c r="S29" i="46"/>
  <c r="Q30" i="46"/>
  <c r="R30" i="46" s="1"/>
  <c r="T30" i="46" s="1"/>
  <c r="S30" i="46"/>
  <c r="Q31" i="46"/>
  <c r="R31" i="46" s="1"/>
  <c r="T31" i="46" s="1"/>
  <c r="S31" i="46"/>
  <c r="Q32" i="46"/>
  <c r="R32" i="46" s="1"/>
  <c r="T32" i="46" s="1"/>
  <c r="S32" i="46"/>
  <c r="Q33" i="46"/>
  <c r="R33" i="46" s="1"/>
  <c r="T33" i="46" s="1"/>
  <c r="S33" i="46"/>
  <c r="Q34" i="46"/>
  <c r="R34" i="46" s="1"/>
  <c r="T34" i="46" s="1"/>
  <c r="S34" i="46"/>
  <c r="Q35" i="46"/>
  <c r="R35" i="46" s="1"/>
  <c r="T35" i="46" s="1"/>
  <c r="S35" i="46"/>
  <c r="Q36" i="46"/>
  <c r="R36" i="46" s="1"/>
  <c r="T36" i="46" s="1"/>
  <c r="S36" i="46"/>
  <c r="Q37" i="46"/>
  <c r="R37" i="46" s="1"/>
  <c r="T37" i="46" s="1"/>
  <c r="S37" i="46"/>
  <c r="Q38" i="46"/>
  <c r="R38" i="46"/>
  <c r="T38" i="46" s="1"/>
  <c r="S38" i="46"/>
  <c r="Q39" i="46"/>
  <c r="R39" i="46" s="1"/>
  <c r="T39" i="46" s="1"/>
  <c r="S39" i="46"/>
  <c r="Q40" i="46"/>
  <c r="R40" i="46" s="1"/>
  <c r="T40" i="46" s="1"/>
  <c r="S40" i="46"/>
  <c r="Q41" i="46"/>
  <c r="R41" i="46" s="1"/>
  <c r="T41" i="46" s="1"/>
  <c r="S41" i="46"/>
  <c r="Q42" i="46"/>
  <c r="R42" i="46" s="1"/>
  <c r="T42" i="46" s="1"/>
  <c r="S42" i="46"/>
  <c r="Q43" i="46"/>
  <c r="R43" i="46" s="1"/>
  <c r="T43" i="46" s="1"/>
  <c r="S43" i="46"/>
  <c r="Q44" i="46"/>
  <c r="R44" i="46" s="1"/>
  <c r="T44" i="46" s="1"/>
  <c r="S44" i="46"/>
  <c r="Q45" i="46"/>
  <c r="R45" i="46" s="1"/>
  <c r="T45" i="46" s="1"/>
  <c r="S45" i="46"/>
  <c r="Q46" i="46"/>
  <c r="R46" i="46" s="1"/>
  <c r="T46" i="46" s="1"/>
  <c r="S46" i="46"/>
  <c r="Q47" i="46"/>
  <c r="R47" i="46" s="1"/>
  <c r="T47" i="46" s="1"/>
  <c r="S47" i="46"/>
  <c r="Q48" i="46"/>
  <c r="R48" i="46" s="1"/>
  <c r="T48" i="46" s="1"/>
  <c r="S48" i="46"/>
  <c r="Q49" i="46"/>
  <c r="R49" i="46"/>
  <c r="T49" i="46" s="1"/>
  <c r="S49" i="46"/>
  <c r="Q50" i="46"/>
  <c r="R50" i="46" s="1"/>
  <c r="T50" i="46" s="1"/>
  <c r="S50" i="46"/>
  <c r="Q51" i="46"/>
  <c r="R51" i="46" s="1"/>
  <c r="T51" i="46" s="1"/>
  <c r="S51" i="46"/>
  <c r="Q52" i="46"/>
  <c r="R52" i="46" s="1"/>
  <c r="T52" i="46" s="1"/>
  <c r="S52" i="46"/>
  <c r="Q53" i="46"/>
  <c r="R53" i="46" s="1"/>
  <c r="T53" i="46" s="1"/>
  <c r="S53" i="46"/>
  <c r="Q54" i="46"/>
  <c r="R54" i="46" s="1"/>
  <c r="T54" i="46" s="1"/>
  <c r="S54" i="46"/>
  <c r="Q55" i="46"/>
  <c r="R55" i="46" s="1"/>
  <c r="T55" i="46" s="1"/>
  <c r="S55" i="46"/>
  <c r="Q56" i="46"/>
  <c r="R56" i="46" s="1"/>
  <c r="T56" i="46" s="1"/>
  <c r="S56" i="46"/>
  <c r="Q57" i="46"/>
  <c r="R57" i="46" s="1"/>
  <c r="T57" i="46" s="1"/>
  <c r="S57" i="46"/>
  <c r="Q58" i="46"/>
  <c r="R58" i="46" s="1"/>
  <c r="T58" i="46" s="1"/>
  <c r="S58" i="46"/>
  <c r="Q59" i="46"/>
  <c r="R59" i="46" s="1"/>
  <c r="T59" i="46" s="1"/>
  <c r="S59" i="46"/>
  <c r="Q60" i="46"/>
  <c r="R60" i="46"/>
  <c r="T60" i="46" s="1"/>
  <c r="S60" i="46"/>
  <c r="Q61" i="46"/>
  <c r="R61" i="46" s="1"/>
  <c r="T61" i="46" s="1"/>
  <c r="S61" i="46"/>
  <c r="Q62" i="46"/>
  <c r="R62" i="46" s="1"/>
  <c r="T62" i="46" s="1"/>
  <c r="S62" i="46"/>
  <c r="Q63" i="46"/>
  <c r="R63" i="46" s="1"/>
  <c r="T63" i="46" s="1"/>
  <c r="S63" i="46"/>
  <c r="Q64" i="46"/>
  <c r="R64" i="46" s="1"/>
  <c r="T64" i="46" s="1"/>
  <c r="S64" i="46"/>
  <c r="Q65" i="46"/>
  <c r="R65" i="46" s="1"/>
  <c r="T65" i="46" s="1"/>
  <c r="S65" i="46"/>
  <c r="Q66" i="46"/>
  <c r="R66" i="46" s="1"/>
  <c r="T66" i="46" s="1"/>
  <c r="S66" i="46"/>
  <c r="Q67" i="46"/>
  <c r="R67" i="46" s="1"/>
  <c r="T67" i="46" s="1"/>
  <c r="S67" i="46"/>
  <c r="Q68" i="46"/>
  <c r="R68" i="46" s="1"/>
  <c r="T68" i="46" s="1"/>
  <c r="S68" i="46"/>
  <c r="Q69" i="46"/>
  <c r="R69" i="46" s="1"/>
  <c r="T69" i="46" s="1"/>
  <c r="S69" i="46"/>
  <c r="Q70" i="46"/>
  <c r="R70" i="46" s="1"/>
  <c r="T70" i="46" s="1"/>
  <c r="S70" i="46"/>
  <c r="Q71" i="46"/>
  <c r="R71" i="46" s="1"/>
  <c r="T71" i="46" s="1"/>
  <c r="S71" i="46"/>
  <c r="Q72" i="46"/>
  <c r="R72" i="46" s="1"/>
  <c r="T72" i="46" s="1"/>
  <c r="S72" i="46"/>
  <c r="Q73" i="46"/>
  <c r="R73" i="46" s="1"/>
  <c r="T73" i="46" s="1"/>
  <c r="S73" i="46"/>
  <c r="Q74" i="46"/>
  <c r="R74" i="46" s="1"/>
  <c r="T74" i="46" s="1"/>
  <c r="S74" i="46"/>
  <c r="Q75" i="46"/>
  <c r="R75" i="46" s="1"/>
  <c r="T75" i="46" s="1"/>
  <c r="S75" i="46"/>
  <c r="Q76" i="46"/>
  <c r="R76" i="46" s="1"/>
  <c r="T76" i="46" s="1"/>
  <c r="S76" i="46"/>
  <c r="Q77" i="46"/>
  <c r="R77" i="46" s="1"/>
  <c r="T77" i="46" s="1"/>
  <c r="S77" i="46"/>
  <c r="Q78" i="46"/>
  <c r="R78" i="46" s="1"/>
  <c r="T78" i="46" s="1"/>
  <c r="S78" i="46"/>
  <c r="Q79" i="46"/>
  <c r="R79" i="46" s="1"/>
  <c r="T79" i="46" s="1"/>
  <c r="S79" i="46"/>
  <c r="Q80" i="46"/>
  <c r="R80" i="46" s="1"/>
  <c r="T80" i="46" s="1"/>
  <c r="S80" i="46"/>
  <c r="Q81" i="46"/>
  <c r="R81" i="46" s="1"/>
  <c r="T81" i="46" s="1"/>
  <c r="S81" i="46"/>
  <c r="Q82" i="46"/>
  <c r="R82" i="46" s="1"/>
  <c r="T82" i="46" s="1"/>
  <c r="S82" i="46"/>
  <c r="Q83" i="46"/>
  <c r="R83" i="46" s="1"/>
  <c r="T83" i="46" s="1"/>
  <c r="S83" i="46"/>
  <c r="Q84" i="46"/>
  <c r="R84" i="46" s="1"/>
  <c r="T84" i="46" s="1"/>
  <c r="S84" i="46"/>
  <c r="Q85" i="46"/>
  <c r="R85" i="46" s="1"/>
  <c r="T85" i="46" s="1"/>
  <c r="S85" i="46"/>
  <c r="Q86" i="46"/>
  <c r="R86" i="46" s="1"/>
  <c r="T86" i="46" s="1"/>
  <c r="S86" i="46"/>
  <c r="Q87" i="46"/>
  <c r="R87" i="46" s="1"/>
  <c r="T87" i="46" s="1"/>
  <c r="S87" i="46"/>
  <c r="Q88" i="46"/>
  <c r="R88" i="46" s="1"/>
  <c r="T88" i="46" s="1"/>
  <c r="S88" i="46"/>
  <c r="Q89" i="46"/>
  <c r="R89" i="46" s="1"/>
  <c r="T89" i="46" s="1"/>
  <c r="S89" i="46"/>
  <c r="Q90" i="46"/>
  <c r="R90" i="46" s="1"/>
  <c r="T90" i="46" s="1"/>
  <c r="S90" i="46"/>
  <c r="Q91" i="46"/>
  <c r="R91" i="46" s="1"/>
  <c r="T91" i="46" s="1"/>
  <c r="S91" i="46"/>
  <c r="Q92" i="46"/>
  <c r="R92" i="46" s="1"/>
  <c r="T92" i="46" s="1"/>
  <c r="S92" i="46"/>
  <c r="Q93" i="46"/>
  <c r="R93" i="46" s="1"/>
  <c r="T93" i="46" s="1"/>
  <c r="S93" i="46"/>
  <c r="Q94" i="46"/>
  <c r="R94" i="46" s="1"/>
  <c r="T94" i="46" s="1"/>
  <c r="S94" i="46"/>
  <c r="Q95" i="46"/>
  <c r="R95" i="46" s="1"/>
  <c r="T95" i="46" s="1"/>
  <c r="S95" i="46"/>
  <c r="Q96" i="46"/>
  <c r="R96" i="46" s="1"/>
  <c r="T96" i="46" s="1"/>
  <c r="S96" i="46"/>
  <c r="Q97" i="46"/>
  <c r="R97" i="46" s="1"/>
  <c r="T97" i="46" s="1"/>
  <c r="S97" i="46"/>
  <c r="Q98" i="46"/>
  <c r="R98" i="46" s="1"/>
  <c r="T98" i="46" s="1"/>
  <c r="S98" i="46"/>
  <c r="Q99" i="46"/>
  <c r="R99" i="46" s="1"/>
  <c r="T99" i="46" s="1"/>
  <c r="S99" i="46"/>
  <c r="Q100" i="46"/>
  <c r="R100" i="46" s="1"/>
  <c r="T100" i="46" s="1"/>
  <c r="S100" i="46"/>
  <c r="Q101" i="46"/>
  <c r="R101" i="46" s="1"/>
  <c r="T101" i="46" s="1"/>
  <c r="S101" i="46"/>
  <c r="Q102" i="46"/>
  <c r="R102" i="46" s="1"/>
  <c r="T102" i="46" s="1"/>
  <c r="S102" i="46"/>
  <c r="Q103" i="46"/>
  <c r="R103" i="46" s="1"/>
  <c r="T103" i="46" s="1"/>
  <c r="S103" i="46"/>
  <c r="Q104" i="46"/>
  <c r="R104" i="46" s="1"/>
  <c r="T104" i="46" s="1"/>
  <c r="S104" i="46"/>
  <c r="Q105" i="46"/>
  <c r="R105" i="46" s="1"/>
  <c r="T105" i="46" s="1"/>
  <c r="S105" i="46"/>
  <c r="Q106" i="46"/>
  <c r="R106" i="46" s="1"/>
  <c r="T106" i="46" s="1"/>
  <c r="S106" i="46"/>
  <c r="Q107" i="46"/>
  <c r="R107" i="46" s="1"/>
  <c r="T107" i="46" s="1"/>
  <c r="S107" i="46"/>
  <c r="Q108" i="46"/>
  <c r="R108" i="46" s="1"/>
  <c r="T108" i="46" s="1"/>
  <c r="S108" i="46"/>
  <c r="Q109" i="46"/>
  <c r="R109" i="46" s="1"/>
  <c r="T109" i="46" s="1"/>
  <c r="S109" i="46"/>
  <c r="Q110" i="46"/>
  <c r="R110" i="46" s="1"/>
  <c r="T110" i="46" s="1"/>
  <c r="S110" i="46"/>
  <c r="Q111" i="46"/>
  <c r="R111" i="46" s="1"/>
  <c r="T111" i="46" s="1"/>
  <c r="S111" i="46"/>
  <c r="Q112" i="46"/>
  <c r="R112" i="46" s="1"/>
  <c r="T112" i="46" s="1"/>
  <c r="S112" i="46"/>
  <c r="Q113" i="46"/>
  <c r="R113" i="46" s="1"/>
  <c r="T113" i="46" s="1"/>
  <c r="S113" i="46"/>
  <c r="Q114" i="46"/>
  <c r="R114" i="46" s="1"/>
  <c r="T114" i="46" s="1"/>
  <c r="S114" i="46"/>
  <c r="Q115" i="46"/>
  <c r="R115" i="46" s="1"/>
  <c r="T115" i="46" s="1"/>
  <c r="S115" i="46"/>
  <c r="Q116" i="46"/>
  <c r="R116" i="46" s="1"/>
  <c r="T116" i="46" s="1"/>
  <c r="S116" i="46"/>
  <c r="Q117" i="46"/>
  <c r="R117" i="46" s="1"/>
  <c r="T117" i="46" s="1"/>
  <c r="S117" i="46"/>
  <c r="Q118" i="46"/>
  <c r="R118" i="46" s="1"/>
  <c r="T118" i="46" s="1"/>
  <c r="S118" i="46"/>
  <c r="Q119" i="46"/>
  <c r="R119" i="46" s="1"/>
  <c r="T119" i="46" s="1"/>
  <c r="S119" i="46"/>
  <c r="H17" i="33"/>
  <c r="I17" i="33" s="1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I24" i="33" s="1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/>
  <c r="H34" i="33"/>
  <c r="I34" i="33"/>
  <c r="H35" i="33"/>
  <c r="I35" i="33"/>
  <c r="H36" i="33"/>
  <c r="I36" i="33"/>
  <c r="H37" i="33"/>
  <c r="I37" i="33"/>
  <c r="H38" i="33"/>
  <c r="I38" i="33" s="1"/>
  <c r="H20" i="29"/>
  <c r="H21" i="29"/>
  <c r="H85" i="37"/>
  <c r="I85" i="37"/>
  <c r="Q85" i="37"/>
  <c r="R85" i="37" s="1"/>
  <c r="T85" i="37" s="1"/>
  <c r="S85" i="37"/>
  <c r="H77" i="37"/>
  <c r="I77" i="37"/>
  <c r="Q77" i="37"/>
  <c r="R77" i="37" s="1"/>
  <c r="T77" i="37" s="1"/>
  <c r="S77" i="37"/>
  <c r="H80" i="37"/>
  <c r="I80" i="37"/>
  <c r="Q80" i="37"/>
  <c r="R80" i="37" s="1"/>
  <c r="T80" i="37" s="1"/>
  <c r="S80" i="37"/>
  <c r="H81" i="37"/>
  <c r="I81" i="37"/>
  <c r="Q81" i="37"/>
  <c r="R81" i="37" s="1"/>
  <c r="T81" i="37" s="1"/>
  <c r="S81" i="37"/>
  <c r="H83" i="37"/>
  <c r="I83" i="37"/>
  <c r="Q83" i="37"/>
  <c r="R83" i="37" s="1"/>
  <c r="T83" i="37" s="1"/>
  <c r="S83" i="37"/>
  <c r="H84" i="37"/>
  <c r="I84" i="37"/>
  <c r="Q84" i="37"/>
  <c r="R84" i="37" s="1"/>
  <c r="T84" i="37" s="1"/>
  <c r="S84" i="37"/>
  <c r="H88" i="37"/>
  <c r="I88" i="37"/>
  <c r="Q88" i="37"/>
  <c r="R88" i="37" s="1"/>
  <c r="T88" i="37" s="1"/>
  <c r="S88" i="37"/>
  <c r="H87" i="37"/>
  <c r="I87" i="37"/>
  <c r="Q87" i="37"/>
  <c r="R87" i="37" s="1"/>
  <c r="T87" i="37" s="1"/>
  <c r="S87" i="37"/>
  <c r="H86" i="37"/>
  <c r="I86" i="37"/>
  <c r="Q86" i="37"/>
  <c r="R86" i="37" s="1"/>
  <c r="T86" i="37" s="1"/>
  <c r="S86" i="37"/>
  <c r="H89" i="37"/>
  <c r="I89" i="37"/>
  <c r="Q89" i="37"/>
  <c r="R89" i="37" s="1"/>
  <c r="T89" i="37" s="1"/>
  <c r="S89" i="37"/>
  <c r="H82" i="37"/>
  <c r="I82" i="37"/>
  <c r="Q82" i="37"/>
  <c r="R82" i="37" s="1"/>
  <c r="T82" i="37" s="1"/>
  <c r="S82" i="37"/>
  <c r="H91" i="37"/>
  <c r="I91" i="37"/>
  <c r="Q91" i="37"/>
  <c r="R91" i="37" s="1"/>
  <c r="T91" i="37" s="1"/>
  <c r="S91" i="37"/>
  <c r="H94" i="37"/>
  <c r="I94" i="37"/>
  <c r="Q94" i="37"/>
  <c r="R94" i="37" s="1"/>
  <c r="T94" i="37" s="1"/>
  <c r="S94" i="37"/>
  <c r="H67" i="37"/>
  <c r="I67" i="37"/>
  <c r="Q67" i="37"/>
  <c r="R67" i="37" s="1"/>
  <c r="T67" i="37" s="1"/>
  <c r="S67" i="37"/>
  <c r="H64" i="37"/>
  <c r="I64" i="37"/>
  <c r="Q64" i="37"/>
  <c r="R64" i="37" s="1"/>
  <c r="T64" i="37" s="1"/>
  <c r="S64" i="37"/>
  <c r="H65" i="37"/>
  <c r="I65" i="37"/>
  <c r="Q65" i="37"/>
  <c r="R65" i="37" s="1"/>
  <c r="T65" i="37" s="1"/>
  <c r="S65" i="37"/>
  <c r="H68" i="37"/>
  <c r="I68" i="37"/>
  <c r="Q68" i="37"/>
  <c r="R68" i="37"/>
  <c r="T68" i="37" s="1"/>
  <c r="S68" i="37"/>
  <c r="H73" i="37"/>
  <c r="I73" i="37"/>
  <c r="Q73" i="37"/>
  <c r="R73" i="37" s="1"/>
  <c r="T73" i="37" s="1"/>
  <c r="S73" i="37"/>
  <c r="H71" i="37"/>
  <c r="I71" i="37"/>
  <c r="Q71" i="37"/>
  <c r="R71" i="37" s="1"/>
  <c r="T71" i="37" s="1"/>
  <c r="S71" i="37"/>
  <c r="H69" i="37"/>
  <c r="I69" i="37"/>
  <c r="Q69" i="37"/>
  <c r="R69" i="37" s="1"/>
  <c r="T69" i="37" s="1"/>
  <c r="S69" i="37"/>
  <c r="H72" i="37"/>
  <c r="I72" i="37"/>
  <c r="Q72" i="37"/>
  <c r="R72" i="37" s="1"/>
  <c r="T72" i="37" s="1"/>
  <c r="S72" i="37"/>
  <c r="H75" i="37"/>
  <c r="I75" i="37"/>
  <c r="Q75" i="37"/>
  <c r="R75" i="37" s="1"/>
  <c r="T75" i="37" s="1"/>
  <c r="S75" i="37"/>
  <c r="H66" i="37"/>
  <c r="I66" i="37"/>
  <c r="Q66" i="37"/>
  <c r="R66" i="37" s="1"/>
  <c r="T66" i="37" s="1"/>
  <c r="S66" i="37"/>
  <c r="H63" i="37"/>
  <c r="I63" i="37"/>
  <c r="Q63" i="37"/>
  <c r="R63" i="37" s="1"/>
  <c r="T63" i="37" s="1"/>
  <c r="S63" i="37"/>
  <c r="H61" i="37"/>
  <c r="I61" i="37"/>
  <c r="Q61" i="37"/>
  <c r="R61" i="37" s="1"/>
  <c r="T61" i="37" s="1"/>
  <c r="S61" i="37"/>
  <c r="H74" i="37"/>
  <c r="I74" i="37"/>
  <c r="Q74" i="37"/>
  <c r="R74" i="37" s="1"/>
  <c r="T74" i="37" s="1"/>
  <c r="S74" i="37"/>
  <c r="H78" i="37"/>
  <c r="I78" i="37"/>
  <c r="Q78" i="37"/>
  <c r="R78" i="37" s="1"/>
  <c r="T78" i="37" s="1"/>
  <c r="S78" i="37"/>
  <c r="H90" i="37"/>
  <c r="I90" i="37"/>
  <c r="Q90" i="37"/>
  <c r="R90" i="37" s="1"/>
  <c r="T90" i="37" s="1"/>
  <c r="S90" i="37"/>
  <c r="H93" i="37"/>
  <c r="I93" i="37"/>
  <c r="Q93" i="37"/>
  <c r="R93" i="37" s="1"/>
  <c r="T93" i="37" s="1"/>
  <c r="S93" i="37"/>
  <c r="H62" i="37"/>
  <c r="I62" i="37"/>
  <c r="Q62" i="37"/>
  <c r="R62" i="37" s="1"/>
  <c r="T62" i="37" s="1"/>
  <c r="S62" i="37"/>
  <c r="H60" i="37"/>
  <c r="I60" i="37"/>
  <c r="Q60" i="37"/>
  <c r="R60" i="37" s="1"/>
  <c r="T60" i="37" s="1"/>
  <c r="S60" i="37"/>
  <c r="H79" i="37"/>
  <c r="I79" i="37"/>
  <c r="Q79" i="37"/>
  <c r="R79" i="37"/>
  <c r="T79" i="37" s="1"/>
  <c r="S79" i="37"/>
  <c r="H95" i="37"/>
  <c r="I95" i="37"/>
  <c r="Q95" i="37"/>
  <c r="R95" i="37" s="1"/>
  <c r="T95" i="37" s="1"/>
  <c r="S95" i="37"/>
  <c r="H96" i="37"/>
  <c r="I96" i="37"/>
  <c r="Q96" i="37"/>
  <c r="R96" i="37" s="1"/>
  <c r="T96" i="37" s="1"/>
  <c r="S96" i="37"/>
  <c r="H70" i="37"/>
  <c r="I70" i="37"/>
  <c r="Q70" i="37"/>
  <c r="R70" i="37" s="1"/>
  <c r="T70" i="37" s="1"/>
  <c r="S70" i="37"/>
  <c r="H76" i="37"/>
  <c r="I76" i="37"/>
  <c r="Q76" i="37"/>
  <c r="R76" i="37"/>
  <c r="T76" i="37" s="1"/>
  <c r="S76" i="37"/>
  <c r="H92" i="37"/>
  <c r="I92" i="37"/>
  <c r="Q92" i="37"/>
  <c r="R92" i="37" s="1"/>
  <c r="T92" i="37" s="1"/>
  <c r="S92" i="37"/>
  <c r="H97" i="37"/>
  <c r="I97" i="37" s="1"/>
  <c r="Q97" i="37"/>
  <c r="R97" i="37" s="1"/>
  <c r="T97" i="37" s="1"/>
  <c r="S97" i="37"/>
  <c r="H98" i="37"/>
  <c r="I98" i="37" s="1"/>
  <c r="Q98" i="37"/>
  <c r="R98" i="37" s="1"/>
  <c r="T98" i="37" s="1"/>
  <c r="S98" i="37"/>
  <c r="H99" i="37"/>
  <c r="I99" i="37"/>
  <c r="Q99" i="37"/>
  <c r="R99" i="37" s="1"/>
  <c r="T99" i="37" s="1"/>
  <c r="S99" i="37"/>
  <c r="H100" i="37"/>
  <c r="I100" i="37" s="1"/>
  <c r="Q100" i="37"/>
  <c r="R100" i="37" s="1"/>
  <c r="T100" i="37" s="1"/>
  <c r="S100" i="37"/>
  <c r="H101" i="37"/>
  <c r="I101" i="37" s="1"/>
  <c r="Q101" i="37"/>
  <c r="R101" i="37" s="1"/>
  <c r="T101" i="37" s="1"/>
  <c r="S101" i="37"/>
  <c r="H37" i="32"/>
  <c r="I37" i="32"/>
  <c r="Q37" i="32"/>
  <c r="R37" i="32" s="1"/>
  <c r="T37" i="32" s="1"/>
  <c r="S37" i="32"/>
  <c r="H56" i="32"/>
  <c r="I56" i="32"/>
  <c r="Q56" i="32"/>
  <c r="R56" i="32" s="1"/>
  <c r="T56" i="32" s="1"/>
  <c r="S56" i="32"/>
  <c r="H55" i="32"/>
  <c r="I55" i="32"/>
  <c r="Q55" i="32"/>
  <c r="R55" i="32" s="1"/>
  <c r="T55" i="32" s="1"/>
  <c r="S55" i="32"/>
  <c r="H54" i="32"/>
  <c r="I54" i="32"/>
  <c r="Q54" i="32"/>
  <c r="R54" i="32" s="1"/>
  <c r="T54" i="32" s="1"/>
  <c r="S54" i="32"/>
  <c r="H53" i="32"/>
  <c r="I53" i="32"/>
  <c r="Q53" i="32"/>
  <c r="R53" i="32" s="1"/>
  <c r="T53" i="32" s="1"/>
  <c r="S53" i="32"/>
  <c r="H50" i="32"/>
  <c r="H51" i="32"/>
  <c r="H52" i="32"/>
  <c r="I52" i="32"/>
  <c r="Q52" i="32"/>
  <c r="R52" i="32" s="1"/>
  <c r="T52" i="32" s="1"/>
  <c r="S52" i="32"/>
  <c r="I51" i="32"/>
  <c r="Q51" i="32"/>
  <c r="R51" i="32" s="1"/>
  <c r="T51" i="32" s="1"/>
  <c r="S51" i="32"/>
  <c r="H49" i="32"/>
  <c r="I50" i="32"/>
  <c r="Q50" i="32"/>
  <c r="R50" i="32" s="1"/>
  <c r="T50" i="32" s="1"/>
  <c r="S50" i="32"/>
  <c r="I49" i="32"/>
  <c r="Q49" i="32"/>
  <c r="R49" i="32" s="1"/>
  <c r="T49" i="32" s="1"/>
  <c r="S49" i="32"/>
  <c r="H35" i="31" l="1"/>
  <c r="U50" i="40"/>
  <c r="U101" i="47"/>
  <c r="B13" i="36"/>
  <c r="H100" i="47"/>
  <c r="I100" i="47"/>
  <c r="Q100" i="47"/>
  <c r="R100" i="47" s="1"/>
  <c r="T100" i="47" s="1"/>
  <c r="S100" i="47"/>
  <c r="I99" i="47"/>
  <c r="Q99" i="47"/>
  <c r="R99" i="47" s="1"/>
  <c r="T99" i="47" s="1"/>
  <c r="S99" i="47"/>
  <c r="I98" i="47"/>
  <c r="Q98" i="47"/>
  <c r="R98" i="47" s="1"/>
  <c r="T98" i="47" s="1"/>
  <c r="S98" i="47"/>
  <c r="I97" i="47"/>
  <c r="Q97" i="47"/>
  <c r="R97" i="47" s="1"/>
  <c r="T97" i="47" s="1"/>
  <c r="S97" i="47"/>
  <c r="I96" i="47"/>
  <c r="Q96" i="47"/>
  <c r="R96" i="47" s="1"/>
  <c r="T96" i="47" s="1"/>
  <c r="S96" i="47"/>
  <c r="H95" i="47"/>
  <c r="I95" i="47"/>
  <c r="Q95" i="47"/>
  <c r="R95" i="47" s="1"/>
  <c r="T95" i="47" s="1"/>
  <c r="S95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H17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I17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Q17" i="47"/>
  <c r="R17" i="47" s="1"/>
  <c r="T17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Q73" i="47"/>
  <c r="R73" i="47" s="1"/>
  <c r="T73" i="47" s="1"/>
  <c r="Q74" i="47"/>
  <c r="R74" i="47" s="1"/>
  <c r="T74" i="47" s="1"/>
  <c r="Q75" i="47"/>
  <c r="R75" i="47" s="1"/>
  <c r="T75" i="47" s="1"/>
  <c r="S17" i="47"/>
  <c r="S62" i="47"/>
  <c r="S63" i="47"/>
  <c r="S64" i="47"/>
  <c r="S65" i="47"/>
  <c r="S66" i="47"/>
  <c r="S67" i="47"/>
  <c r="S68" i="47"/>
  <c r="S69" i="47"/>
  <c r="S70" i="47"/>
  <c r="S71" i="47"/>
  <c r="S72" i="47"/>
  <c r="S73" i="47"/>
  <c r="S74" i="47"/>
  <c r="S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Q76" i="47"/>
  <c r="R76" i="47" s="1"/>
  <c r="T76" i="47" s="1"/>
  <c r="Q77" i="47"/>
  <c r="R77" i="47" s="1"/>
  <c r="T77" i="47" s="1"/>
  <c r="Q78" i="47"/>
  <c r="R78" i="47" s="1"/>
  <c r="T78" i="47" s="1"/>
  <c r="Q79" i="47"/>
  <c r="R79" i="47" s="1"/>
  <c r="T79" i="47" s="1"/>
  <c r="Q80" i="47"/>
  <c r="R80" i="47" s="1"/>
  <c r="T80" i="47" s="1"/>
  <c r="Q81" i="47"/>
  <c r="R81" i="47" s="1"/>
  <c r="T81" i="47" s="1"/>
  <c r="Q82" i="47"/>
  <c r="R82" i="47" s="1"/>
  <c r="T82" i="47" s="1"/>
  <c r="Q83" i="47"/>
  <c r="R83" i="47" s="1"/>
  <c r="T83" i="47" s="1"/>
  <c r="Q84" i="47"/>
  <c r="R84" i="47" s="1"/>
  <c r="T84" i="47" s="1"/>
  <c r="Q85" i="47"/>
  <c r="R85" i="47" s="1"/>
  <c r="T85" i="47" s="1"/>
  <c r="Q86" i="47"/>
  <c r="R86" i="47" s="1"/>
  <c r="T86" i="47" s="1"/>
  <c r="Q87" i="47"/>
  <c r="R87" i="47" s="1"/>
  <c r="T87" i="47" s="1"/>
  <c r="Q88" i="47"/>
  <c r="R88" i="47" s="1"/>
  <c r="T88" i="47" s="1"/>
  <c r="Q89" i="47"/>
  <c r="R89" i="47" s="1"/>
  <c r="T89" i="47" s="1"/>
  <c r="Q90" i="47"/>
  <c r="R90" i="47" s="1"/>
  <c r="T90" i="47" s="1"/>
  <c r="S76" i="47"/>
  <c r="S77" i="47"/>
  <c r="S78" i="47"/>
  <c r="S79" i="47"/>
  <c r="S80" i="47"/>
  <c r="S81" i="47"/>
  <c r="S82" i="47"/>
  <c r="S83" i="47"/>
  <c r="S84" i="47"/>
  <c r="S85" i="47"/>
  <c r="S86" i="47"/>
  <c r="S87" i="47"/>
  <c r="S88" i="47"/>
  <c r="S89" i="47"/>
  <c r="S90" i="47"/>
  <c r="H91" i="47"/>
  <c r="H92" i="47"/>
  <c r="H93" i="47"/>
  <c r="H94" i="47"/>
  <c r="I91" i="47"/>
  <c r="I92" i="47"/>
  <c r="I93" i="47"/>
  <c r="I94" i="47"/>
  <c r="Q91" i="47"/>
  <c r="R91" i="47" s="1"/>
  <c r="T91" i="47" s="1"/>
  <c r="Q92" i="47"/>
  <c r="R92" i="47" s="1"/>
  <c r="T92" i="47" s="1"/>
  <c r="Q93" i="47"/>
  <c r="R93" i="47" s="1"/>
  <c r="T93" i="47" s="1"/>
  <c r="Q94" i="47"/>
  <c r="R94" i="47" s="1"/>
  <c r="T94" i="47" s="1"/>
  <c r="S91" i="47"/>
  <c r="S92" i="47"/>
  <c r="S93" i="47"/>
  <c r="S94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H42" i="42"/>
  <c r="I42" i="42" s="1"/>
  <c r="H43" i="42"/>
  <c r="H44" i="42"/>
  <c r="H45" i="42"/>
  <c r="H46" i="42"/>
  <c r="H47" i="42"/>
  <c r="I47" i="42" s="1"/>
  <c r="H48" i="42"/>
  <c r="H49" i="42"/>
  <c r="H50" i="42"/>
  <c r="H51" i="42"/>
  <c r="H52" i="42"/>
  <c r="H53" i="42"/>
  <c r="I53" i="42" s="1"/>
  <c r="H54" i="42"/>
  <c r="H55" i="42"/>
  <c r="H56" i="42"/>
  <c r="H57" i="42"/>
  <c r="H58" i="42"/>
  <c r="I43" i="42"/>
  <c r="I44" i="42"/>
  <c r="I45" i="42"/>
  <c r="I46" i="42"/>
  <c r="I48" i="42"/>
  <c r="I49" i="42"/>
  <c r="I50" i="42"/>
  <c r="I51" i="42"/>
  <c r="I52" i="42"/>
  <c r="I54" i="42"/>
  <c r="I55" i="42"/>
  <c r="I56" i="42"/>
  <c r="I57" i="42"/>
  <c r="I58" i="42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H17" i="42"/>
  <c r="I17" i="42" s="1"/>
  <c r="H18" i="42"/>
  <c r="H19" i="42"/>
  <c r="H20" i="42"/>
  <c r="I20" i="42" s="1"/>
  <c r="H21" i="42"/>
  <c r="H22" i="42"/>
  <c r="H23" i="42"/>
  <c r="H24" i="42"/>
  <c r="H25" i="42"/>
  <c r="H26" i="42"/>
  <c r="I26" i="42" s="1"/>
  <c r="H27" i="42"/>
  <c r="H28" i="42"/>
  <c r="I28" i="42" s="1"/>
  <c r="H29" i="42"/>
  <c r="H30" i="42"/>
  <c r="I18" i="42"/>
  <c r="I19" i="42"/>
  <c r="I21" i="42"/>
  <c r="I22" i="42"/>
  <c r="I23" i="42"/>
  <c r="I24" i="42"/>
  <c r="I25" i="42"/>
  <c r="I27" i="42"/>
  <c r="I29" i="42"/>
  <c r="I30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H31" i="42"/>
  <c r="H32" i="42"/>
  <c r="I32" i="42" s="1"/>
  <c r="H33" i="42"/>
  <c r="H34" i="42"/>
  <c r="H35" i="42"/>
  <c r="H36" i="42"/>
  <c r="I36" i="42" s="1"/>
  <c r="H37" i="42"/>
  <c r="H38" i="42"/>
  <c r="I38" i="42" s="1"/>
  <c r="H39" i="42"/>
  <c r="H40" i="42"/>
  <c r="H41" i="42"/>
  <c r="H59" i="42"/>
  <c r="I59" i="42" s="1"/>
  <c r="H60" i="42"/>
  <c r="H61" i="42"/>
  <c r="I31" i="42"/>
  <c r="I33" i="42"/>
  <c r="I34" i="42"/>
  <c r="I35" i="42"/>
  <c r="I37" i="42"/>
  <c r="I39" i="42"/>
  <c r="I40" i="42"/>
  <c r="I41" i="42"/>
  <c r="I60" i="42"/>
  <c r="I61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59" i="42"/>
  <c r="R59" i="42" s="1"/>
  <c r="T59" i="42" s="1"/>
  <c r="Q60" i="42"/>
  <c r="R60" i="42" s="1"/>
  <c r="T60" i="42" s="1"/>
  <c r="Q61" i="42"/>
  <c r="R61" i="42" s="1"/>
  <c r="T61" i="42" s="1"/>
  <c r="S31" i="42"/>
  <c r="S32" i="42"/>
  <c r="S33" i="42"/>
  <c r="S34" i="42"/>
  <c r="S35" i="42"/>
  <c r="S36" i="42"/>
  <c r="S37" i="42"/>
  <c r="S38" i="42"/>
  <c r="S39" i="42"/>
  <c r="S40" i="42"/>
  <c r="S41" i="42"/>
  <c r="S59" i="42"/>
  <c r="S60" i="42"/>
  <c r="S61" i="42"/>
  <c r="H17" i="40"/>
  <c r="H18" i="40"/>
  <c r="H19" i="40"/>
  <c r="H20" i="40"/>
  <c r="H21" i="40"/>
  <c r="H22" i="40"/>
  <c r="H23" i="40"/>
  <c r="H24" i="40"/>
  <c r="H25" i="40"/>
  <c r="H26" i="40"/>
  <c r="I26" i="40" s="1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I17" i="40"/>
  <c r="I18" i="40"/>
  <c r="I19" i="40"/>
  <c r="I20" i="40"/>
  <c r="I21" i="40"/>
  <c r="I22" i="40"/>
  <c r="I23" i="40"/>
  <c r="I24" i="40"/>
  <c r="I25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R42" i="40"/>
  <c r="T4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H47" i="40"/>
  <c r="H48" i="40"/>
  <c r="H49" i="40"/>
  <c r="I47" i="40"/>
  <c r="I48" i="40"/>
  <c r="I49" i="40"/>
  <c r="Q47" i="40"/>
  <c r="R47" i="40" s="1"/>
  <c r="T47" i="40" s="1"/>
  <c r="Q48" i="40"/>
  <c r="R48" i="40" s="1"/>
  <c r="T48" i="40" s="1"/>
  <c r="Q49" i="40"/>
  <c r="R49" i="40" s="1"/>
  <c r="T49" i="40" s="1"/>
  <c r="S47" i="40"/>
  <c r="S48" i="40"/>
  <c r="S49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H42" i="36"/>
  <c r="I42" i="36"/>
  <c r="Q42" i="36"/>
  <c r="R42" i="36" s="1"/>
  <c r="T42" i="36" s="1"/>
  <c r="S42" i="36"/>
  <c r="H17" i="36"/>
  <c r="H18" i="36"/>
  <c r="H19" i="36"/>
  <c r="H20" i="36"/>
  <c r="H21" i="36"/>
  <c r="H22" i="36"/>
  <c r="H23" i="36"/>
  <c r="H24" i="36"/>
  <c r="I17" i="36"/>
  <c r="I18" i="36"/>
  <c r="I19" i="36"/>
  <c r="I20" i="36"/>
  <c r="I21" i="36"/>
  <c r="I22" i="36"/>
  <c r="I23" i="36"/>
  <c r="I2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17" i="36"/>
  <c r="S18" i="36"/>
  <c r="S19" i="36"/>
  <c r="S20" i="36"/>
  <c r="S21" i="36"/>
  <c r="S22" i="36"/>
  <c r="S23" i="36"/>
  <c r="S24" i="36"/>
  <c r="H25" i="36"/>
  <c r="H26" i="36"/>
  <c r="H27" i="36"/>
  <c r="H28" i="36"/>
  <c r="H29" i="36"/>
  <c r="H30" i="36"/>
  <c r="H31" i="36"/>
  <c r="H32" i="36"/>
  <c r="I25" i="36"/>
  <c r="I26" i="36"/>
  <c r="I27" i="36"/>
  <c r="I28" i="36"/>
  <c r="I29" i="36"/>
  <c r="I30" i="36"/>
  <c r="I31" i="36"/>
  <c r="I32" i="36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S25" i="36"/>
  <c r="S26" i="36"/>
  <c r="S27" i="36"/>
  <c r="S28" i="36"/>
  <c r="S29" i="36"/>
  <c r="S30" i="36"/>
  <c r="S31" i="36"/>
  <c r="S32" i="36"/>
  <c r="H33" i="36"/>
  <c r="H34" i="36"/>
  <c r="H35" i="36"/>
  <c r="H36" i="36"/>
  <c r="H37" i="36"/>
  <c r="H38" i="36"/>
  <c r="H39" i="36"/>
  <c r="H40" i="36"/>
  <c r="I33" i="36"/>
  <c r="I34" i="36"/>
  <c r="I35" i="36"/>
  <c r="I36" i="36"/>
  <c r="I37" i="36"/>
  <c r="I38" i="36"/>
  <c r="I39" i="36"/>
  <c r="I40" i="36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S33" i="36"/>
  <c r="S34" i="36"/>
  <c r="S35" i="36"/>
  <c r="S36" i="36"/>
  <c r="S37" i="36"/>
  <c r="S38" i="36"/>
  <c r="S39" i="36"/>
  <c r="S40" i="36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H17" i="35"/>
  <c r="H18" i="35"/>
  <c r="H19" i="35"/>
  <c r="H20" i="35"/>
  <c r="H21" i="35"/>
  <c r="H22" i="35"/>
  <c r="H23" i="35"/>
  <c r="H41" i="35"/>
  <c r="I17" i="35"/>
  <c r="I18" i="35"/>
  <c r="I19" i="35"/>
  <c r="I20" i="35"/>
  <c r="I21" i="35"/>
  <c r="I22" i="35"/>
  <c r="I23" i="35"/>
  <c r="I41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41" i="35"/>
  <c r="R41" i="35" s="1"/>
  <c r="T41" i="35" s="1"/>
  <c r="S17" i="35"/>
  <c r="S18" i="35"/>
  <c r="S19" i="35"/>
  <c r="S20" i="35"/>
  <c r="S21" i="35"/>
  <c r="S22" i="35"/>
  <c r="S23" i="35"/>
  <c r="S41" i="35"/>
  <c r="H42" i="35"/>
  <c r="H43" i="35"/>
  <c r="H44" i="35"/>
  <c r="H45" i="35"/>
  <c r="H46" i="35"/>
  <c r="H47" i="35"/>
  <c r="H48" i="35"/>
  <c r="H49" i="35"/>
  <c r="I42" i="35"/>
  <c r="I43" i="35"/>
  <c r="I44" i="35"/>
  <c r="I45" i="35"/>
  <c r="I46" i="35"/>
  <c r="I47" i="35"/>
  <c r="I48" i="35"/>
  <c r="I49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S42" i="35"/>
  <c r="S43" i="35"/>
  <c r="S44" i="35"/>
  <c r="S45" i="35"/>
  <c r="S46" i="35"/>
  <c r="S47" i="35"/>
  <c r="S48" i="35"/>
  <c r="S49" i="35"/>
  <c r="H50" i="35"/>
  <c r="H51" i="35"/>
  <c r="H52" i="35"/>
  <c r="H53" i="35"/>
  <c r="I50" i="35"/>
  <c r="I51" i="35"/>
  <c r="I52" i="35"/>
  <c r="I53" i="35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S50" i="35"/>
  <c r="S51" i="35"/>
  <c r="S52" i="35"/>
  <c r="S53" i="35"/>
  <c r="H57" i="35"/>
  <c r="I57" i="35"/>
  <c r="Q57" i="35"/>
  <c r="R57" i="35" s="1"/>
  <c r="T57" i="35" s="1"/>
  <c r="S57" i="35"/>
  <c r="H56" i="35"/>
  <c r="I56" i="35"/>
  <c r="Q56" i="35"/>
  <c r="R56" i="35" s="1"/>
  <c r="T56" i="35" s="1"/>
  <c r="S56" i="35"/>
  <c r="H55" i="35"/>
  <c r="I55" i="35"/>
  <c r="Q55" i="35"/>
  <c r="R55" i="35" s="1"/>
  <c r="T55" i="35" s="1"/>
  <c r="S55" i="35"/>
  <c r="H54" i="35"/>
  <c r="I54" i="35"/>
  <c r="Q54" i="35"/>
  <c r="R54" i="35" s="1"/>
  <c r="T54" i="35" s="1"/>
  <c r="S54" i="35"/>
  <c r="Q38" i="33"/>
  <c r="R38" i="33" s="1"/>
  <c r="T38" i="33" s="1"/>
  <c r="S38" i="33"/>
  <c r="H48" i="32"/>
  <c r="I48" i="32"/>
  <c r="Q48" i="32"/>
  <c r="R48" i="32" s="1"/>
  <c r="T48" i="32" s="1"/>
  <c r="S48" i="32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I29" i="31" s="1"/>
  <c r="H30" i="31"/>
  <c r="I30" i="31" s="1"/>
  <c r="H31" i="31"/>
  <c r="I31" i="31" s="1"/>
  <c r="H32" i="31"/>
  <c r="I32" i="31" s="1"/>
  <c r="H33" i="31"/>
  <c r="I33" i="31" s="1"/>
  <c r="H34" i="31"/>
  <c r="H36" i="31"/>
  <c r="I36" i="31" s="1"/>
  <c r="H37" i="31"/>
  <c r="I37" i="31" s="1"/>
  <c r="H38" i="31"/>
  <c r="I38" i="31" s="1"/>
  <c r="H39" i="31"/>
  <c r="I39" i="31" s="1"/>
  <c r="H40" i="31"/>
  <c r="I40" i="31" s="1"/>
  <c r="H41" i="31"/>
  <c r="I41" i="31" s="1"/>
  <c r="I34" i="31"/>
  <c r="I35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H42" i="31"/>
  <c r="I42" i="31" s="1"/>
  <c r="H43" i="31"/>
  <c r="I43" i="31" s="1"/>
  <c r="H44" i="31"/>
  <c r="I44" i="31" s="1"/>
  <c r="H45" i="31"/>
  <c r="I45" i="31" s="1"/>
  <c r="H46" i="31"/>
  <c r="I46" i="31" s="1"/>
  <c r="H47" i="31"/>
  <c r="I47" i="31" s="1"/>
  <c r="H48" i="31"/>
  <c r="H49" i="31"/>
  <c r="I49" i="31" s="1"/>
  <c r="H50" i="31"/>
  <c r="I50" i="31" s="1"/>
  <c r="H51" i="31"/>
  <c r="H52" i="31"/>
  <c r="I52" i="31" s="1"/>
  <c r="H53" i="31"/>
  <c r="I53" i="31" s="1"/>
  <c r="H54" i="31"/>
  <c r="I54" i="31" s="1"/>
  <c r="H55" i="31"/>
  <c r="H56" i="31"/>
  <c r="H57" i="31"/>
  <c r="H58" i="31"/>
  <c r="H59" i="31"/>
  <c r="H60" i="31"/>
  <c r="H61" i="31"/>
  <c r="H62" i="31"/>
  <c r="H63" i="31"/>
  <c r="I63" i="31" s="1"/>
  <c r="H64" i="31"/>
  <c r="I64" i="31" s="1"/>
  <c r="H65" i="31"/>
  <c r="I65" i="31" s="1"/>
  <c r="H66" i="31"/>
  <c r="I66" i="31" s="1"/>
  <c r="I48" i="31"/>
  <c r="I51" i="31"/>
  <c r="I55" i="31"/>
  <c r="I56" i="31"/>
  <c r="I57" i="31"/>
  <c r="I58" i="31"/>
  <c r="I59" i="31"/>
  <c r="I60" i="31"/>
  <c r="I61" i="31"/>
  <c r="I62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H17" i="29"/>
  <c r="H18" i="29"/>
  <c r="H19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H114" i="46"/>
  <c r="H115" i="46"/>
  <c r="H116" i="46"/>
  <c r="H117" i="46"/>
  <c r="H118" i="46"/>
  <c r="H119" i="46"/>
  <c r="I114" i="46"/>
  <c r="I115" i="46"/>
  <c r="I116" i="46"/>
  <c r="I117" i="46"/>
  <c r="I118" i="46"/>
  <c r="I119" i="46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25" i="32"/>
  <c r="I32" i="32"/>
  <c r="I41" i="32"/>
  <c r="I44" i="32"/>
  <c r="I45" i="32"/>
  <c r="U104" i="37"/>
  <c r="H67" i="29" l="1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H107" i="29"/>
  <c r="H108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Q107" i="29"/>
  <c r="R107" i="29" s="1"/>
  <c r="T107" i="29" s="1"/>
  <c r="Q108" i="29"/>
  <c r="R108" i="29" s="1"/>
  <c r="T108" i="29" s="1"/>
  <c r="S67" i="29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S105" i="29"/>
  <c r="S106" i="29"/>
  <c r="S107" i="29"/>
  <c r="S108" i="29"/>
  <c r="H81" i="31"/>
  <c r="I81" i="31" s="1"/>
  <c r="H82" i="31"/>
  <c r="I82" i="31" s="1"/>
  <c r="Q81" i="31"/>
  <c r="R81" i="31" s="1"/>
  <c r="T81" i="31" s="1"/>
  <c r="Q82" i="31"/>
  <c r="R82" i="31" s="1"/>
  <c r="T82" i="31" s="1"/>
  <c r="S81" i="31"/>
  <c r="S82" i="31"/>
  <c r="H112" i="46"/>
  <c r="H113" i="46"/>
  <c r="I112" i="46"/>
  <c r="I113" i="46"/>
  <c r="H102" i="46"/>
  <c r="H103" i="46"/>
  <c r="H104" i="46"/>
  <c r="H105" i="46"/>
  <c r="I102" i="46"/>
  <c r="I103" i="46"/>
  <c r="I104" i="46"/>
  <c r="I105" i="46"/>
  <c r="H106" i="46"/>
  <c r="H107" i="46"/>
  <c r="H108" i="46"/>
  <c r="H109" i="46"/>
  <c r="I106" i="46"/>
  <c r="I107" i="46"/>
  <c r="I108" i="46"/>
  <c r="I109" i="46"/>
  <c r="H89" i="43"/>
  <c r="H90" i="43"/>
  <c r="H91" i="43"/>
  <c r="H92" i="43"/>
  <c r="H93" i="43"/>
  <c r="H94" i="43"/>
  <c r="H95" i="43"/>
  <c r="H96" i="43"/>
  <c r="H97" i="43"/>
  <c r="H98" i="43"/>
  <c r="H99" i="43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S89" i="43"/>
  <c r="S90" i="43"/>
  <c r="S91" i="43"/>
  <c r="S92" i="43"/>
  <c r="S93" i="43"/>
  <c r="S94" i="43"/>
  <c r="S95" i="43"/>
  <c r="S96" i="43"/>
  <c r="S97" i="43"/>
  <c r="S98" i="43"/>
  <c r="S99" i="43"/>
  <c r="H58" i="43"/>
  <c r="H59" i="43"/>
  <c r="H60" i="43"/>
  <c r="H61" i="43"/>
  <c r="I61" i="43" s="1"/>
  <c r="H62" i="43"/>
  <c r="I62" i="43" s="1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62" i="42"/>
  <c r="H63" i="42"/>
  <c r="H64" i="42"/>
  <c r="I64" i="42" s="1"/>
  <c r="I62" i="42"/>
  <c r="I63" i="42"/>
  <c r="Q62" i="42"/>
  <c r="R62" i="42" s="1"/>
  <c r="T62" i="42" s="1"/>
  <c r="Q63" i="42"/>
  <c r="R63" i="42" s="1"/>
  <c r="T63" i="42" s="1"/>
  <c r="Q64" i="42"/>
  <c r="R64" i="42" s="1"/>
  <c r="T64" i="42" s="1"/>
  <c r="S62" i="42"/>
  <c r="S63" i="42"/>
  <c r="S64" i="42"/>
  <c r="H65" i="42"/>
  <c r="H66" i="42"/>
  <c r="H67" i="42"/>
  <c r="H68" i="42"/>
  <c r="H69" i="42"/>
  <c r="H70" i="42"/>
  <c r="H71" i="42"/>
  <c r="I65" i="42"/>
  <c r="I66" i="42"/>
  <c r="I67" i="42"/>
  <c r="I68" i="42"/>
  <c r="I69" i="42"/>
  <c r="I70" i="42"/>
  <c r="I71" i="42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S65" i="42"/>
  <c r="S66" i="42"/>
  <c r="S67" i="42"/>
  <c r="S68" i="42"/>
  <c r="S69" i="42"/>
  <c r="S70" i="42"/>
  <c r="S71" i="42"/>
  <c r="H43" i="41"/>
  <c r="H44" i="41"/>
  <c r="H45" i="41"/>
  <c r="H46" i="41"/>
  <c r="H47" i="41"/>
  <c r="H48" i="41"/>
  <c r="H49" i="41"/>
  <c r="I43" i="41"/>
  <c r="I44" i="41"/>
  <c r="I45" i="41"/>
  <c r="I46" i="41"/>
  <c r="I47" i="41"/>
  <c r="I48" i="41"/>
  <c r="I49" i="4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S43" i="41"/>
  <c r="S44" i="41"/>
  <c r="S45" i="41"/>
  <c r="S46" i="41"/>
  <c r="S47" i="41"/>
  <c r="S48" i="41"/>
  <c r="S49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H37" i="38"/>
  <c r="H38" i="38"/>
  <c r="H39" i="38"/>
  <c r="H40" i="38"/>
  <c r="H41" i="38"/>
  <c r="H42" i="38"/>
  <c r="H43" i="38"/>
  <c r="H44" i="38"/>
  <c r="H45" i="38"/>
  <c r="I37" i="38"/>
  <c r="I38" i="38"/>
  <c r="I39" i="38"/>
  <c r="I40" i="38"/>
  <c r="I41" i="38"/>
  <c r="I42" i="38"/>
  <c r="I43" i="38"/>
  <c r="I44" i="38"/>
  <c r="I45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S37" i="38"/>
  <c r="S38" i="38"/>
  <c r="S39" i="38"/>
  <c r="S40" i="38"/>
  <c r="S41" i="38"/>
  <c r="S42" i="38"/>
  <c r="S43" i="38"/>
  <c r="S44" i="38"/>
  <c r="S45" i="38"/>
  <c r="H19" i="34"/>
  <c r="I19" i="34" s="1"/>
  <c r="H20" i="34"/>
  <c r="I20" i="34" s="1"/>
  <c r="H21" i="34"/>
  <c r="I21" i="34" s="1"/>
  <c r="H22" i="34"/>
  <c r="H23" i="34"/>
  <c r="I23" i="34" s="1"/>
  <c r="H24" i="34"/>
  <c r="H25" i="34"/>
  <c r="H26" i="34"/>
  <c r="I26" i="34" s="1"/>
  <c r="H27" i="34"/>
  <c r="I27" i="34" s="1"/>
  <c r="H28" i="34"/>
  <c r="H29" i="34"/>
  <c r="H30" i="34"/>
  <c r="I30" i="34" s="1"/>
  <c r="H31" i="34"/>
  <c r="H32" i="34"/>
  <c r="H33" i="34"/>
  <c r="I22" i="34"/>
  <c r="I24" i="34"/>
  <c r="I25" i="34"/>
  <c r="I28" i="34"/>
  <c r="I29" i="34"/>
  <c r="I31" i="34"/>
  <c r="I32" i="34"/>
  <c r="I33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S17" i="33"/>
  <c r="S18" i="33"/>
  <c r="S19" i="33"/>
  <c r="S20" i="33"/>
  <c r="S21" i="33"/>
  <c r="S22" i="33"/>
  <c r="S23" i="33"/>
  <c r="S24" i="33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S25" i="33"/>
  <c r="S26" i="33"/>
  <c r="S27" i="33"/>
  <c r="S28" i="33"/>
  <c r="S29" i="33"/>
  <c r="S30" i="33"/>
  <c r="S31" i="33"/>
  <c r="S32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S33" i="33"/>
  <c r="S34" i="33"/>
  <c r="S35" i="33"/>
  <c r="S36" i="33"/>
  <c r="S37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H26" i="32"/>
  <c r="I26" i="32" s="1"/>
  <c r="H27" i="32"/>
  <c r="I27" i="32" s="1"/>
  <c r="H28" i="32"/>
  <c r="I28" i="32" s="1"/>
  <c r="H29" i="32"/>
  <c r="I29" i="32" s="1"/>
  <c r="H30" i="32"/>
  <c r="I30" i="32" s="1"/>
  <c r="H31" i="32"/>
  <c r="I31" i="32" s="1"/>
  <c r="H32" i="32"/>
  <c r="H33" i="32"/>
  <c r="I33" i="32" s="1"/>
  <c r="H34" i="32"/>
  <c r="I34" i="32" s="1"/>
  <c r="H35" i="32"/>
  <c r="I35" i="32" s="1"/>
  <c r="H36" i="32"/>
  <c r="I36" i="32" s="1"/>
  <c r="H38" i="32"/>
  <c r="I38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8" i="32"/>
  <c r="R38" i="32" s="1"/>
  <c r="T38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8" i="32"/>
  <c r="H39" i="32"/>
  <c r="I39" i="32" s="1"/>
  <c r="H40" i="32"/>
  <c r="I40" i="32" s="1"/>
  <c r="H41" i="32"/>
  <c r="H42" i="32"/>
  <c r="I42" i="32" s="1"/>
  <c r="H43" i="32"/>
  <c r="I43" i="32" s="1"/>
  <c r="H44" i="32"/>
  <c r="H45" i="32"/>
  <c r="H46" i="32"/>
  <c r="I46" i="32" s="1"/>
  <c r="H47" i="32"/>
  <c r="I47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R47" i="32" s="1"/>
  <c r="T47" i="32" s="1"/>
  <c r="S39" i="32"/>
  <c r="S40" i="32"/>
  <c r="S41" i="32"/>
  <c r="S42" i="32"/>
  <c r="S43" i="32"/>
  <c r="S44" i="32"/>
  <c r="S45" i="32"/>
  <c r="S46" i="32"/>
  <c r="S47" i="32"/>
  <c r="H16" i="32"/>
  <c r="I16" i="32" s="1"/>
  <c r="Q16" i="32"/>
  <c r="R16" i="32" s="1"/>
  <c r="T16" i="32" s="1"/>
  <c r="S16" i="32"/>
  <c r="U58" i="32"/>
  <c r="H16" i="29"/>
  <c r="I16" i="29"/>
  <c r="Q16" i="29"/>
  <c r="R16" i="29" s="1"/>
  <c r="T16" i="29" s="1"/>
  <c r="S16" i="29"/>
  <c r="H16" i="42"/>
  <c r="H63" i="29"/>
  <c r="U58" i="35"/>
  <c r="U43" i="36"/>
  <c r="U39" i="33"/>
  <c r="S58" i="32" l="1"/>
  <c r="H58" i="32"/>
  <c r="T58" i="32"/>
  <c r="I58" i="32"/>
  <c r="H111" i="46" l="1"/>
  <c r="I111" i="46" s="1"/>
  <c r="H110" i="46"/>
  <c r="I110" i="46"/>
  <c r="H23" i="45"/>
  <c r="H24" i="45"/>
  <c r="H25" i="45"/>
  <c r="H26" i="45"/>
  <c r="H27" i="45"/>
  <c r="H28" i="45"/>
  <c r="H29" i="45"/>
  <c r="H30" i="45"/>
  <c r="H31" i="45"/>
  <c r="H32" i="45"/>
  <c r="H33" i="45"/>
  <c r="I23" i="45"/>
  <c r="I24" i="45"/>
  <c r="I25" i="45"/>
  <c r="I26" i="45"/>
  <c r="I27" i="45"/>
  <c r="I28" i="45"/>
  <c r="I29" i="45"/>
  <c r="I30" i="45"/>
  <c r="I31" i="45"/>
  <c r="I32" i="45"/>
  <c r="I33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S23" i="45"/>
  <c r="S24" i="45"/>
  <c r="S25" i="45"/>
  <c r="S26" i="45"/>
  <c r="S27" i="45"/>
  <c r="S28" i="45"/>
  <c r="S29" i="45"/>
  <c r="S30" i="45"/>
  <c r="S31" i="45"/>
  <c r="S32" i="45"/>
  <c r="S33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16" i="37"/>
  <c r="I16" i="37" s="1"/>
  <c r="H58" i="37"/>
  <c r="I58" i="37" s="1"/>
  <c r="H59" i="37"/>
  <c r="I59" i="37" s="1"/>
  <c r="H102" i="37"/>
  <c r="I102" i="37" s="1"/>
  <c r="H103" i="37"/>
  <c r="I103" i="37" s="1"/>
  <c r="Q102" i="37"/>
  <c r="R102" i="37" s="1"/>
  <c r="T102" i="37" s="1"/>
  <c r="Q103" i="37"/>
  <c r="R103" i="37" s="1"/>
  <c r="T103" i="37" s="1"/>
  <c r="S102" i="37"/>
  <c r="S103" i="37"/>
  <c r="Q59" i="37"/>
  <c r="R59" i="37" s="1"/>
  <c r="T59" i="37" s="1"/>
  <c r="S59" i="37"/>
  <c r="H104" i="37" l="1"/>
  <c r="I104" i="37"/>
  <c r="H37" i="34" l="1"/>
  <c r="H38" i="34"/>
  <c r="H39" i="34"/>
  <c r="I37" i="34"/>
  <c r="I38" i="34"/>
  <c r="I39" i="34"/>
  <c r="Q37" i="34"/>
  <c r="R37" i="34" s="1"/>
  <c r="T37" i="34" s="1"/>
  <c r="Q38" i="34"/>
  <c r="R38" i="34" s="1"/>
  <c r="T38" i="34" s="1"/>
  <c r="Q39" i="34"/>
  <c r="R39" i="34" s="1"/>
  <c r="T39" i="34" s="1"/>
  <c r="S37" i="34"/>
  <c r="S38" i="34"/>
  <c r="S39" i="34"/>
  <c r="H68" i="31"/>
  <c r="H69" i="31"/>
  <c r="I69" i="31" s="1"/>
  <c r="H70" i="31"/>
  <c r="H71" i="31"/>
  <c r="I71" i="31" s="1"/>
  <c r="H72" i="31"/>
  <c r="I72" i="31" s="1"/>
  <c r="H73" i="31"/>
  <c r="I73" i="31" s="1"/>
  <c r="H74" i="31"/>
  <c r="H75" i="31"/>
  <c r="H76" i="31"/>
  <c r="I76" i="31" s="1"/>
  <c r="H77" i="31"/>
  <c r="H78" i="31"/>
  <c r="H79" i="31"/>
  <c r="H80" i="31"/>
  <c r="I80" i="31" s="1"/>
  <c r="I68" i="31"/>
  <c r="I70" i="31"/>
  <c r="I74" i="31"/>
  <c r="I75" i="31"/>
  <c r="I77" i="3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Q72" i="31"/>
  <c r="R72" i="31" s="1"/>
  <c r="T72" i="31" s="1"/>
  <c r="Q73" i="31"/>
  <c r="R73" i="31" s="1"/>
  <c r="T73" i="31" s="1"/>
  <c r="Q74" i="31"/>
  <c r="R74" i="31" s="1"/>
  <c r="T74" i="31" s="1"/>
  <c r="Q75" i="31"/>
  <c r="R75" i="31" s="1"/>
  <c r="T75" i="31" s="1"/>
  <c r="Q76" i="31"/>
  <c r="R76" i="31" s="1"/>
  <c r="T76" i="31" s="1"/>
  <c r="Q77" i="31"/>
  <c r="R77" i="31" s="1"/>
  <c r="T77" i="31" s="1"/>
  <c r="S68" i="31"/>
  <c r="S69" i="31"/>
  <c r="S70" i="31"/>
  <c r="S71" i="31"/>
  <c r="S72" i="31"/>
  <c r="S73" i="31"/>
  <c r="S74" i="31"/>
  <c r="S75" i="31"/>
  <c r="S76" i="31"/>
  <c r="S77" i="31"/>
  <c r="I78" i="31"/>
  <c r="I79" i="31"/>
  <c r="Q78" i="31"/>
  <c r="R78" i="31" s="1"/>
  <c r="T78" i="31" s="1"/>
  <c r="Q79" i="31"/>
  <c r="R79" i="31" s="1"/>
  <c r="T79" i="31" s="1"/>
  <c r="Q80" i="31"/>
  <c r="R80" i="31" s="1"/>
  <c r="T80" i="31" s="1"/>
  <c r="S78" i="31"/>
  <c r="S79" i="31"/>
  <c r="S80" i="31"/>
  <c r="H64" i="29"/>
  <c r="I64" i="29" s="1"/>
  <c r="H65" i="29"/>
  <c r="I65" i="29" s="1"/>
  <c r="H66" i="29"/>
  <c r="I66" i="29" s="1"/>
  <c r="Q64" i="29"/>
  <c r="R64" i="29" s="1"/>
  <c r="T64" i="29" s="1"/>
  <c r="Q65" i="29"/>
  <c r="R65" i="29" s="1"/>
  <c r="T65" i="29" s="1"/>
  <c r="Q66" i="29"/>
  <c r="R66" i="29" s="1"/>
  <c r="T66" i="29" s="1"/>
  <c r="S64" i="29"/>
  <c r="S65" i="29"/>
  <c r="S66" i="29"/>
  <c r="I63" i="29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109" i="29" l="1"/>
  <c r="I109" i="29"/>
  <c r="B13" i="47" l="1"/>
  <c r="H16" i="44" l="1"/>
  <c r="H44" i="44" s="1"/>
  <c r="I41" i="44" l="1"/>
  <c r="Q41" i="44"/>
  <c r="R41" i="44" s="1"/>
  <c r="T41" i="44" s="1"/>
  <c r="S41" i="44"/>
  <c r="I42" i="44"/>
  <c r="Q42" i="44"/>
  <c r="R42" i="44" s="1"/>
  <c r="T42" i="44" s="1"/>
  <c r="S42" i="44"/>
  <c r="H16" i="35" l="1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34" i="34"/>
  <c r="I34" i="34" s="1"/>
  <c r="Q34" i="34"/>
  <c r="R34" i="34" s="1"/>
  <c r="T34" i="34" s="1"/>
  <c r="S34" i="34"/>
  <c r="H35" i="34" l="1"/>
  <c r="I35" i="34" s="1"/>
  <c r="H36" i="34"/>
  <c r="I36" i="34" s="1"/>
  <c r="Q35" i="34"/>
  <c r="R35" i="34" s="1"/>
  <c r="T35" i="34" s="1"/>
  <c r="Q36" i="34"/>
  <c r="R36" i="34" s="1"/>
  <c r="T36" i="34" s="1"/>
  <c r="S35" i="34"/>
  <c r="S36" i="34"/>
  <c r="I35" i="44"/>
  <c r="I36" i="44"/>
  <c r="I37" i="44"/>
  <c r="I38" i="44"/>
  <c r="I39" i="44"/>
  <c r="I40" i="44"/>
  <c r="I43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S35" i="44"/>
  <c r="S36" i="44"/>
  <c r="S37" i="44"/>
  <c r="S38" i="44"/>
  <c r="S39" i="44"/>
  <c r="S40" i="44"/>
  <c r="S43" i="44"/>
  <c r="B12" i="47" l="1"/>
  <c r="I31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I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I27" i="28"/>
  <c r="S57" i="43"/>
  <c r="Q57" i="43"/>
  <c r="R57" i="43" s="1"/>
  <c r="T57" i="43" s="1"/>
  <c r="H57" i="43"/>
  <c r="S19" i="43"/>
  <c r="Q19" i="43"/>
  <c r="R19" i="43" s="1"/>
  <c r="T19" i="43" s="1"/>
  <c r="H19" i="43"/>
  <c r="S18" i="43"/>
  <c r="Q18" i="43"/>
  <c r="R18" i="43" s="1"/>
  <c r="T18" i="43" s="1"/>
  <c r="H18" i="43"/>
  <c r="S17" i="43"/>
  <c r="Q17" i="43"/>
  <c r="R17" i="43" s="1"/>
  <c r="T17" i="43" s="1"/>
  <c r="H17" i="43"/>
  <c r="S16" i="43"/>
  <c r="Q16" i="43"/>
  <c r="R16" i="43" s="1"/>
  <c r="T16" i="43" s="1"/>
  <c r="I16" i="43"/>
  <c r="I100" i="43" s="1"/>
  <c r="H16" i="43"/>
  <c r="C9" i="43"/>
  <c r="C8" i="43"/>
  <c r="C7" i="43"/>
  <c r="C6" i="43"/>
  <c r="C3" i="43"/>
  <c r="C2" i="43"/>
  <c r="B13" i="42"/>
  <c r="B12" i="42"/>
  <c r="B13" i="41"/>
  <c r="B12" i="41"/>
  <c r="I26" i="28"/>
  <c r="S73" i="42"/>
  <c r="Q73" i="42"/>
  <c r="R73" i="42" s="1"/>
  <c r="T73" i="42" s="1"/>
  <c r="I73" i="42"/>
  <c r="H73" i="42"/>
  <c r="S72" i="42"/>
  <c r="Q72" i="42"/>
  <c r="R72" i="42" s="1"/>
  <c r="T72" i="42" s="1"/>
  <c r="H72" i="42"/>
  <c r="I72" i="42" s="1"/>
  <c r="S16" i="42"/>
  <c r="Q16" i="42"/>
  <c r="R16" i="42" s="1"/>
  <c r="T16" i="42" s="1"/>
  <c r="I16" i="42"/>
  <c r="C9" i="42"/>
  <c r="C8" i="42"/>
  <c r="C7" i="42"/>
  <c r="C6" i="42"/>
  <c r="C3" i="42"/>
  <c r="C2" i="42"/>
  <c r="I25" i="28"/>
  <c r="S16" i="41"/>
  <c r="Q16" i="41"/>
  <c r="R16" i="41" s="1"/>
  <c r="T16" i="41" s="1"/>
  <c r="I16" i="41"/>
  <c r="H16" i="41"/>
  <c r="H52" i="41" s="1"/>
  <c r="C9" i="41"/>
  <c r="C8" i="41"/>
  <c r="C7" i="41"/>
  <c r="C6" i="41"/>
  <c r="C3" i="41"/>
  <c r="C2" i="41"/>
  <c r="B13" i="40"/>
  <c r="B12" i="40"/>
  <c r="I24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58" i="37"/>
  <c r="Q58" i="37"/>
  <c r="R58" i="37" s="1"/>
  <c r="T58" i="37" s="1"/>
  <c r="S16" i="37"/>
  <c r="Q16" i="37"/>
  <c r="R16" i="37" s="1"/>
  <c r="T16" i="37" s="1"/>
  <c r="C9" i="37"/>
  <c r="C8" i="37"/>
  <c r="C7" i="37"/>
  <c r="C6" i="37"/>
  <c r="C3" i="37"/>
  <c r="C2" i="37"/>
  <c r="B12" i="36"/>
  <c r="I20" i="28"/>
  <c r="S41" i="36"/>
  <c r="Q41" i="36"/>
  <c r="R41" i="36" s="1"/>
  <c r="T41" i="36" s="1"/>
  <c r="H41" i="36"/>
  <c r="I41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U40" i="34"/>
  <c r="I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I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40" i="34" l="1"/>
  <c r="I16" i="34"/>
  <c r="I40" i="34" s="1"/>
  <c r="T40" i="34"/>
  <c r="G18" i="28" s="1"/>
  <c r="H18" i="28" s="1"/>
  <c r="T120" i="46"/>
  <c r="G30" i="28" s="1"/>
  <c r="H30" i="28" s="1"/>
  <c r="S44" i="44"/>
  <c r="C28" i="28" s="1"/>
  <c r="D28" i="28" s="1"/>
  <c r="S40" i="34"/>
  <c r="C18" i="28" s="1"/>
  <c r="D18" i="28" s="1"/>
  <c r="T39" i="33"/>
  <c r="G17" i="28" s="1"/>
  <c r="H17" i="28" s="1"/>
  <c r="S104" i="37"/>
  <c r="C21" i="28" s="1"/>
  <c r="D21" i="28" s="1"/>
  <c r="H101" i="47"/>
  <c r="I101" i="47"/>
  <c r="S101" i="47"/>
  <c r="C31" i="28" s="1"/>
  <c r="D31" i="28" s="1"/>
  <c r="T101" i="47"/>
  <c r="G31" i="28" s="1"/>
  <c r="H31" i="28" s="1"/>
  <c r="I39" i="33"/>
  <c r="I120" i="46"/>
  <c r="S120" i="46"/>
  <c r="C30" i="28" s="1"/>
  <c r="D30" i="28" s="1"/>
  <c r="H120" i="46"/>
  <c r="H34" i="45"/>
  <c r="S34" i="45"/>
  <c r="C29" i="28" s="1"/>
  <c r="D29" i="28" s="1"/>
  <c r="I34" i="45"/>
  <c r="T34" i="45"/>
  <c r="G29" i="28" s="1"/>
  <c r="H29" i="28" s="1"/>
  <c r="I44" i="44"/>
  <c r="H100" i="43"/>
  <c r="S100" i="43"/>
  <c r="C27" i="28" s="1"/>
  <c r="D27" i="28" s="1"/>
  <c r="T44" i="44"/>
  <c r="G28" i="28" s="1"/>
  <c r="H28" i="28" s="1"/>
  <c r="T100" i="43"/>
  <c r="G27" i="28" s="1"/>
  <c r="H27" i="28" s="1"/>
  <c r="S74" i="42"/>
  <c r="C26" i="28" s="1"/>
  <c r="D26" i="28" s="1"/>
  <c r="H74" i="42"/>
  <c r="I74" i="42"/>
  <c r="T74" i="42"/>
  <c r="G26" i="28" s="1"/>
  <c r="H26" i="28" s="1"/>
  <c r="I52" i="41"/>
  <c r="S52" i="41"/>
  <c r="C25" i="28" s="1"/>
  <c r="D25" i="28" s="1"/>
  <c r="T52" i="41"/>
  <c r="G25" i="28" s="1"/>
  <c r="H25" i="28" s="1"/>
  <c r="H50" i="40"/>
  <c r="I50" i="40"/>
  <c r="S50" i="40"/>
  <c r="C24" i="28" s="1"/>
  <c r="D24" i="28" s="1"/>
  <c r="T50" i="40"/>
  <c r="G24" i="28" s="1"/>
  <c r="H24" i="28" s="1"/>
  <c r="H23" i="39"/>
  <c r="I23" i="39"/>
  <c r="S23" i="39"/>
  <c r="C23" i="28" s="1"/>
  <c r="D23" i="28" s="1"/>
  <c r="T23" i="39"/>
  <c r="G23" i="28" s="1"/>
  <c r="H23" i="28" s="1"/>
  <c r="S46" i="38"/>
  <c r="C22" i="28" s="1"/>
  <c r="T46" i="38"/>
  <c r="G22" i="28" s="1"/>
  <c r="H22" i="28" s="1"/>
  <c r="H46" i="38"/>
  <c r="I16" i="38"/>
  <c r="I46" i="38" s="1"/>
  <c r="T104" i="37"/>
  <c r="G21" i="28" s="1"/>
  <c r="H21" i="28" s="1"/>
  <c r="S43" i="36"/>
  <c r="C20" i="28" s="1"/>
  <c r="D20" i="28" s="1"/>
  <c r="I43" i="36"/>
  <c r="T43" i="36"/>
  <c r="G20" i="28" s="1"/>
  <c r="H20" i="28" s="1"/>
  <c r="H43" i="36"/>
  <c r="H58" i="35"/>
  <c r="S58" i="35"/>
  <c r="C19" i="28" s="1"/>
  <c r="D19" i="28" s="1"/>
  <c r="T58" i="35"/>
  <c r="G19" i="28" s="1"/>
  <c r="H19" i="28" s="1"/>
  <c r="I58" i="35"/>
  <c r="H39" i="33"/>
  <c r="S39" i="33"/>
  <c r="C17" i="28" s="1"/>
  <c r="D17" i="28" s="1"/>
  <c r="D22" i="28" l="1"/>
  <c r="E25" i="28"/>
  <c r="F25" i="28" s="1"/>
  <c r="I16" i="28" l="1"/>
  <c r="C9" i="32"/>
  <c r="C8" i="32"/>
  <c r="C7" i="32"/>
  <c r="C6" i="32"/>
  <c r="C3" i="32"/>
  <c r="C2" i="32"/>
  <c r="B13" i="31"/>
  <c r="B12" i="31"/>
  <c r="I15" i="28"/>
  <c r="S67" i="31"/>
  <c r="Q67" i="31"/>
  <c r="R67" i="31" s="1"/>
  <c r="T67" i="31" s="1"/>
  <c r="H67" i="31"/>
  <c r="I6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83" i="31" l="1"/>
  <c r="S83" i="31"/>
  <c r="C15" i="28" s="1"/>
  <c r="D15" i="28" s="1"/>
  <c r="G16" i="28"/>
  <c r="H16" i="28" s="1"/>
  <c r="C16" i="28"/>
  <c r="D16" i="28" s="1"/>
  <c r="T83" i="31"/>
  <c r="G15" i="28" s="1"/>
  <c r="H15" i="28" s="1"/>
  <c r="I16" i="31"/>
  <c r="I83" i="31" s="1"/>
  <c r="E15" i="28" l="1"/>
  <c r="F15" i="28" s="1"/>
  <c r="U109" i="29"/>
  <c r="B12" i="29"/>
  <c r="B13" i="29"/>
  <c r="C9" i="29" l="1"/>
  <c r="C8" i="29"/>
  <c r="C7" i="29"/>
  <c r="C6" i="29"/>
  <c r="C3" i="29"/>
  <c r="C2" i="29"/>
  <c r="S63" i="29" l="1"/>
  <c r="Q63" i="29"/>
  <c r="R63" i="29" s="1"/>
  <c r="T63" i="29" s="1"/>
  <c r="I14" i="28"/>
  <c r="S109" i="29" l="1"/>
  <c r="T109" i="29"/>
  <c r="C14" i="28" l="1"/>
  <c r="C32" i="28" s="1"/>
  <c r="G14" i="28"/>
  <c r="E17" i="28"/>
  <c r="F17" i="28" s="1"/>
  <c r="E21" i="28"/>
  <c r="F21" i="28" s="1"/>
  <c r="E29" i="28"/>
  <c r="F29" i="28" s="1"/>
  <c r="E22" i="28"/>
  <c r="F22" i="28" s="1"/>
  <c r="E26" i="28"/>
  <c r="F26" i="28" s="1"/>
  <c r="E23" i="28"/>
  <c r="F23" i="28" s="1"/>
  <c r="D14" i="28" l="1"/>
  <c r="D32" i="28" s="1"/>
  <c r="H14" i="28"/>
  <c r="H32" i="28" s="1"/>
  <c r="G32" i="28"/>
  <c r="E14" i="28"/>
  <c r="E19" i="28"/>
  <c r="F19" i="28" s="1"/>
  <c r="E30" i="28"/>
  <c r="F30" i="28" s="1"/>
  <c r="E18" i="28"/>
  <c r="F18" i="28" s="1"/>
  <c r="E28" i="28"/>
  <c r="F28" i="28" s="1"/>
  <c r="E24" i="28"/>
  <c r="F24" i="28" s="1"/>
  <c r="E31" i="28"/>
  <c r="F31" i="28" s="1"/>
  <c r="E20" i="28"/>
  <c r="F20" i="28" s="1"/>
  <c r="E27" i="28"/>
  <c r="F27" i="28" s="1"/>
  <c r="E16" i="28"/>
  <c r="F16" i="28" s="1"/>
  <c r="F14" i="28" l="1"/>
  <c r="F32" i="28" s="1"/>
  <c r="E32" i="28"/>
</calcChain>
</file>

<file path=xl/sharedStrings.xml><?xml version="1.0" encoding="utf-8"?>
<sst xmlns="http://schemas.openxmlformats.org/spreadsheetml/2006/main" count="5566" uniqueCount="1153">
  <si>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</si>
  <si>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</si>
  <si>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</si>
  <si>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</si>
  <si>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</si>
  <si>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</si>
  <si>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</si>
  <si>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</si>
  <si>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</si>
  <si>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</si>
  <si>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</si>
  <si>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</si>
  <si>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</si>
  <si>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</si>
  <si>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</si>
  <si>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</si>
  <si>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</si>
  <si>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</si>
  <si>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</si>
  <si>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</si>
  <si>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</si>
  <si>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</si>
  <si>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</si>
  <si>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</si>
  <si>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</si>
  <si>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</si>
  <si>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</si>
  <si>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</si>
  <si>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</si>
  <si>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</si>
  <si>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</si>
  <si>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</si>
  <si>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</si>
  <si>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</si>
  <si>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</si>
  <si>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</si>
  <si>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</si>
  <si>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</si>
  <si>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</si>
  <si>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</si>
  <si>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</si>
  <si>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</si>
  <si>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</si>
  <si>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</si>
  <si>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</si>
  <si>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</si>
  <si>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</si>
  <si>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</si>
  <si>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</si>
  <si>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</si>
  <si>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</si>
  <si>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</si>
  <si>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</si>
  <si>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</si>
  <si>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</si>
  <si>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</si>
  <si>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</si>
  <si>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</si>
  <si>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</si>
  <si>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</si>
  <si>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</si>
  <si>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</si>
  <si>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</si>
  <si>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</si>
  <si>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</si>
  <si>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</si>
  <si>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</si>
  <si>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</si>
  <si>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</si>
  <si>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</si>
  <si>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</si>
  <si>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</si>
  <si>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</si>
  <si>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</si>
  <si>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</si>
  <si>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</si>
  <si>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</si>
  <si>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</si>
  <si>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</si>
  <si>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</si>
  <si>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</si>
  <si>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</si>
  <si>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</si>
  <si>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</si>
  <si>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</si>
  <si>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</si>
  <si>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</si>
  <si>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</si>
  <si>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</si>
  <si>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</si>
  <si>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</si>
  <si>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</si>
  <si>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</si>
  <si>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</si>
  <si>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</si>
  <si>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</si>
  <si>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</si>
  <si>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</si>
  <si>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</si>
  <si>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</si>
  <si>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</si>
  <si>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</si>
  <si>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</si>
  <si>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</si>
  <si>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</si>
  <si>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</si>
  <si>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</si>
  <si>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</si>
  <si>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</si>
  <si>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</si>
  <si>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</si>
  <si>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</si>
  <si>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</si>
  <si>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</si>
  <si>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</si>
  <si>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</si>
  <si>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</si>
  <si>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</si>
  <si>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</si>
  <si>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</si>
  <si>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</si>
  <si>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</si>
  <si>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</si>
  <si>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</si>
  <si>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</si>
  <si>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</si>
  <si>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</si>
  <si>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</si>
  <si>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</si>
  <si>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</si>
  <si>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</si>
  <si>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</si>
  <si>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</si>
  <si>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</si>
  <si>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</si>
  <si>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</si>
  <si>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</si>
  <si>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</si>
  <si>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</si>
  <si>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</si>
  <si>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</si>
  <si>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</si>
  <si>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</si>
  <si>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</si>
  <si>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</si>
  <si>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</si>
  <si>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</si>
  <si>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</si>
  <si>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</si>
  <si>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</si>
  <si>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</si>
  <si>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</si>
  <si>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</si>
  <si>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</si>
  <si>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</si>
  <si>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</si>
  <si>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</si>
  <si>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</si>
  <si>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</si>
  <si>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</si>
  <si>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</si>
  <si>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</si>
  <si>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</si>
  <si>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</si>
  <si>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</si>
  <si>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</si>
  <si>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</si>
  <si>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</si>
  <si>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</si>
  <si>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</si>
  <si>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</si>
  <si>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</si>
  <si>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</si>
  <si>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</si>
  <si>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</si>
  <si>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</si>
  <si>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</si>
  <si>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</si>
  <si>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</si>
  <si>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</si>
  <si>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</si>
  <si>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</si>
  <si>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</si>
  <si>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</si>
  <si>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</si>
  <si>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</si>
  <si>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</si>
  <si>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</si>
  <si>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</si>
  <si>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</si>
  <si>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</si>
  <si>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</si>
  <si>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</si>
  <si>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</si>
  <si>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</si>
  <si>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</si>
  <si>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</si>
  <si>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</si>
  <si>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</si>
  <si>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</si>
  <si>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</si>
  <si>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</si>
  <si>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</si>
  <si>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</si>
  <si>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</si>
  <si>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</si>
  <si>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</si>
  <si>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</si>
  <si>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ZAMRZNJENI IZDELKI IZ TESTA</t>
  </si>
  <si>
    <t>kos</t>
  </si>
  <si>
    <t>0</t>
  </si>
  <si>
    <t>94.</t>
  </si>
  <si>
    <t>250-500</t>
  </si>
  <si>
    <t>KRUH IN PEKOVSKI IZDELKI</t>
  </si>
  <si>
    <t>ZAMRZNJENA ZELENJAVA IN SADJE</t>
  </si>
  <si>
    <t xml:space="preserve">kg 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</si>
  <si>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</si>
  <si>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</si>
  <si>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</si>
  <si>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</si>
  <si>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</si>
  <si>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</si>
  <si>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</si>
  <si>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</si>
  <si>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</si>
  <si>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</si>
  <si>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200-300</t>
  </si>
  <si>
    <t>do 1</t>
  </si>
  <si>
    <t>EKO</t>
  </si>
  <si>
    <t>predracun2a_Osnovna_sola_Bojana_Ilicha_Maribor</t>
  </si>
  <si>
    <t>OSNOVNA ŠOLA BOJANA ILICHA MARIBOR</t>
  </si>
  <si>
    <t>Mladinska ulica 13, 2000 Maribor</t>
  </si>
  <si>
    <t>KONZERVIRANA ŽIVILA, MARMELADE IN KOMPOTI</t>
  </si>
  <si>
    <t>TESTENINE IN ZAKUHE</t>
  </si>
  <si>
    <t>TRAJNO PEKOVSKO PECIVO</t>
  </si>
  <si>
    <t>ČAJI, ZELIŠČA IN ZAČIMBE</t>
  </si>
  <si>
    <t>BIO KRUH IN PEKOVSKO PECIVO</t>
  </si>
  <si>
    <t>ŽITA, STROČNICE, SEMENA IN IZDELKI</t>
  </si>
  <si>
    <t>DIETNA PREHRANA</t>
  </si>
  <si>
    <t>SOKOVI, NEKTARJI, SIRUPI</t>
  </si>
  <si>
    <t>BIO MLEKO IN MLEČNI IZDELKI</t>
  </si>
  <si>
    <t>SADJE IN ZELENJAVA</t>
  </si>
  <si>
    <t>SPLOŠNO PREHRAMBENO BLAGO</t>
  </si>
  <si>
    <t>Sir tipa mozzarela kot bella pizza mozzarela ali enakovredno</t>
  </si>
  <si>
    <t xml:space="preserve">Sir ribani </t>
  </si>
  <si>
    <t>Sir - tip gauda</t>
  </si>
  <si>
    <t>Sir - tip edamec</t>
  </si>
  <si>
    <t>Sir - tip trapist</t>
  </si>
  <si>
    <t>Sir - tip ementalec</t>
  </si>
  <si>
    <t>Sir poltrdi 25 % m.m. brez laktoze</t>
  </si>
  <si>
    <t>Sir mascarpone</t>
  </si>
  <si>
    <t>Svinjsko stegno bk</t>
  </si>
  <si>
    <t>Svinjska zarebrnica s kostjo</t>
  </si>
  <si>
    <t>Svinjsko pleče bk</t>
  </si>
  <si>
    <t xml:space="preserve">Mlada govedina stegno bk </t>
  </si>
  <si>
    <t xml:space="preserve">Mlada govedina pleče tanki kos bk </t>
  </si>
  <si>
    <t>Telečje pleče bk</t>
  </si>
  <si>
    <t>Telečje stegno bk</t>
  </si>
  <si>
    <t xml:space="preserve">Svinjsko pleče mleto </t>
  </si>
  <si>
    <t>Mlado goveje pleče, mleto</t>
  </si>
  <si>
    <t>Kosti goveje mesnate</t>
  </si>
  <si>
    <t>Hamburška slanina</t>
  </si>
  <si>
    <t>Delikatesna slanina</t>
  </si>
  <si>
    <t>Pršut suh brez kosti, zašitena geografska označba kot kraški - zahteva se certifikat ZGO</t>
  </si>
  <si>
    <t>Kuhan pršut</t>
  </si>
  <si>
    <t>Šunka v ovitku brez mlečnih, jajčnih, sojinih beljakovin in brez glutena</t>
  </si>
  <si>
    <t>Panceta suha svinjska, zašitena geografska označba kot kraški - zahteva se certifikat ZGO</t>
  </si>
  <si>
    <t>Goveja salama,100%, Kras ali enakovredno</t>
  </si>
  <si>
    <t xml:space="preserve">Domača suha salama </t>
  </si>
  <si>
    <t>Domača klobasa za kuhanje</t>
  </si>
  <si>
    <t>Hrenovke iz mešanega mesa (govedina + svinjina)</t>
  </si>
  <si>
    <t xml:space="preserve">Telečje hrenovke v naravnem ovitku </t>
  </si>
  <si>
    <t>Pečenice</t>
  </si>
  <si>
    <t>Goveje pečenice</t>
  </si>
  <si>
    <t>Svinjski suhi prekajen vrat za kuhanje</t>
  </si>
  <si>
    <t>Prekajena šunka suha za kuhanje</t>
  </si>
  <si>
    <t>Čevapčiči mešani</t>
  </si>
  <si>
    <t>Goveji čevapčiči</t>
  </si>
  <si>
    <t>Pleskavice mešane</t>
  </si>
  <si>
    <t>Goveje pleskavice</t>
  </si>
  <si>
    <t>Piščanec/ bedra s kožo in kostjo</t>
  </si>
  <si>
    <t>Piščanec /prsa s kožo in kostjo</t>
  </si>
  <si>
    <t>Piščanec /file brez kosti in kože</t>
  </si>
  <si>
    <t xml:space="preserve">Piščanci celi </t>
  </si>
  <si>
    <t>Piščančje peruti brez konic</t>
  </si>
  <si>
    <t>Piščančje krače</t>
  </si>
  <si>
    <t>Piščančja stegna s kostjo in kožo</t>
  </si>
  <si>
    <t>Piščančja stegna brez kosti in kože</t>
  </si>
  <si>
    <t>Piščančji hrbti</t>
  </si>
  <si>
    <t>Piščančji ražnjiči z zelenjavo</t>
  </si>
  <si>
    <t>Piščančja nabodalca</t>
  </si>
  <si>
    <t>Piščančje hrenovke</t>
  </si>
  <si>
    <t>Piščančja hrenovke brez glutena, jajc, mleka, soje, v naravnem ovoju, brez ojačevalcev okusa</t>
  </si>
  <si>
    <t>Piščančja posebna, Poli ali enakovredno</t>
  </si>
  <si>
    <t>Piščančja prsa v ovitku slim &amp; fit</t>
  </si>
  <si>
    <t>Piščančji medaljoni panirani zamrznjeni</t>
  </si>
  <si>
    <t>Puranja stegna brez kosti in kože</t>
  </si>
  <si>
    <t>Puranji file</t>
  </si>
  <si>
    <t>Puranja šunka slim&amp;fit</t>
  </si>
  <si>
    <t>Puranje pleskavica sveža</t>
  </si>
  <si>
    <t>Piščančja pašteta, brez glutena, aditivov, ojačevalcov okusa do 30g</t>
  </si>
  <si>
    <t xml:space="preserve">Piščančji čevapčiči </t>
  </si>
  <si>
    <t>Zamrznjen  argentinski oslič file, brez kosti in  kože, 1. kvalitete</t>
  </si>
  <si>
    <t>Zamrznjen argentinski oslič file, brez kosti in kože, paniran, 1. kvalitete</t>
  </si>
  <si>
    <t>Zamrznjen file vitkega soma brez kosti (panga file)</t>
  </si>
  <si>
    <t>Zamrznjen file aljaškega polaka, brez kosti in kože, 1. kvalitete</t>
  </si>
  <si>
    <t>Zamrznjen file morskega lista, brez kosti in kože, 1. kvalitete</t>
  </si>
  <si>
    <t>Ostriž file, brez kosti in kože, 1. kvalitete</t>
  </si>
  <si>
    <t>Novozelandski repak file, brez kože, 1. kvalitete</t>
  </si>
  <si>
    <t>Panirane ribje palčke (iz filejev)</t>
  </si>
  <si>
    <t>Zamrznjen atlantski losos file kosi, brez kosti in kože, 1 kvalitete</t>
  </si>
  <si>
    <t>Zamrznjen file rdečega okuna (škarpene), brez kosti in kože, 1. kvalitete</t>
  </si>
  <si>
    <t xml:space="preserve">Zamrznjen file šarenke belo meso </t>
  </si>
  <si>
    <t>Zamrznjen kapski file, brez kože in kosti, 1. kvalitete</t>
  </si>
  <si>
    <t>Severnoafiriški čopovec som, sveži, file, 1. kvalitete</t>
  </si>
  <si>
    <t>Severnoafriški čopovec, som, sveži, mleto meso, 1. kvalitete</t>
  </si>
  <si>
    <t>Sveži file šarenke brez kosti, 1. kvalitete</t>
  </si>
  <si>
    <t>Zamrznjen file orade brez kosti</t>
  </si>
  <si>
    <t>Sveži file orade brez kosti, 1. kvalitete</t>
  </si>
  <si>
    <t>Zamrznjen file brancina brez kosti, 1.  kvalitete</t>
  </si>
  <si>
    <t>Sveži file brancina brez kosti, 1. kvalitete</t>
  </si>
  <si>
    <t>Zamrznjeni morski sadeži</t>
  </si>
  <si>
    <t>Zamrznjene kozice, gamberi</t>
  </si>
  <si>
    <t>Zamrznjeni škampi</t>
  </si>
  <si>
    <t xml:space="preserve">Zamrznjena hobotnica </t>
  </si>
  <si>
    <t>Zamrznjeni lignji, patagonski, očiščeni</t>
  </si>
  <si>
    <t>Mešana zelenjava za francosko solato</t>
  </si>
  <si>
    <t>Mešana zelenjava za juho</t>
  </si>
  <si>
    <t>Mešana zelenjeva -Julienne mix (rezanci)</t>
  </si>
  <si>
    <t>Mešana zelenjava-kaiser mix  (cesarski)</t>
  </si>
  <si>
    <t>Mešana zelenjava, mehiška</t>
  </si>
  <si>
    <t>Mešana zelenjava, džuveč,</t>
  </si>
  <si>
    <t>Mešana zelenjava na žaru</t>
  </si>
  <si>
    <t>Mešana zelenjava poletna</t>
  </si>
  <si>
    <t>Mešana zelenjava azijska</t>
  </si>
  <si>
    <t>Mešana rezana paprika (rdeča, zelena)</t>
  </si>
  <si>
    <t>Zelena rezana paprika</t>
  </si>
  <si>
    <t xml:space="preserve">Rdeča rezana paprika </t>
  </si>
  <si>
    <t>Česen kocke</t>
  </si>
  <si>
    <t>Čebula kocke</t>
  </si>
  <si>
    <t>Bučke kocke</t>
  </si>
  <si>
    <t>Buča kocke (maslena, hokaido)</t>
  </si>
  <si>
    <t>Cvetača</t>
  </si>
  <si>
    <t>Grah</t>
  </si>
  <si>
    <t>Korenje, kocke</t>
  </si>
  <si>
    <t>Koleraba, kocke</t>
  </si>
  <si>
    <t>Šparglji beli</t>
  </si>
  <si>
    <t>Šparglji zeleni</t>
  </si>
  <si>
    <t>Brstični ohrovt</t>
  </si>
  <si>
    <t>Brokoli</t>
  </si>
  <si>
    <t>Blitva, list, v briketih</t>
  </si>
  <si>
    <t xml:space="preserve">Špinača, pasirana, briketi </t>
  </si>
  <si>
    <t>Stročji fižol zeleni, ploščati</t>
  </si>
  <si>
    <t>Stročji fižol rumeni, ploščati</t>
  </si>
  <si>
    <t xml:space="preserve">Gobe gozdne mix z jurčki  </t>
  </si>
  <si>
    <t>Jurčki, kocke</t>
  </si>
  <si>
    <t>Šampinjoni rezani</t>
  </si>
  <si>
    <t>Lisičke</t>
  </si>
  <si>
    <t>Paradižnik kocke</t>
  </si>
  <si>
    <t>Koruza, sladka, zrnje</t>
  </si>
  <si>
    <t>Korenje, baby, mini</t>
  </si>
  <si>
    <t xml:space="preserve">Ribez rdeči </t>
  </si>
  <si>
    <t>Jagode</t>
  </si>
  <si>
    <t>Borovnice</t>
  </si>
  <si>
    <t>Maline</t>
  </si>
  <si>
    <t>Marelice polovičke</t>
  </si>
  <si>
    <t>Gozdni sadeži</t>
  </si>
  <si>
    <t>Višnje brez koščic</t>
  </si>
  <si>
    <t>Čaj v filter vrečkah  - planinski (plodovi šipka 34%, listi robide 20%, plodovi črnega trna 18%, lipovo cvetje 13%, plodovi jerebike 10%, listi poprove mete 5%)</t>
  </si>
  <si>
    <t>Čaj v filter vrečkah - kamilica (iz cvetov kamilice)</t>
  </si>
  <si>
    <t>Čaj v filter vrečkah - lipa (iz cvetov lipe)</t>
  </si>
  <si>
    <t>Čaj v filter vrečkah - meta (list poprove mete)</t>
  </si>
  <si>
    <t>EKO Čaj v filter vrečkah - otroški ( plodovi komarčka* 41%, plodovi janeža* 33%, plodovi kumine* 20%, korenje* 6%)</t>
  </si>
  <si>
    <t>Kruh hamburger brez glutena, laktoze in mlečnih beljakovin, jajc, oreščkov 4x75 g (*enakovredno kot Hamburger Schär)</t>
  </si>
  <si>
    <t>Brezglutenske (BG) in brezjajčne  jušne testenine Schar 250g ali podobno</t>
  </si>
  <si>
    <t>Desert rižev čokoladni ali vanilija (brez glutena, laktoze) 440 g (110 g x 4) (*enakovredno kot The Bridge)</t>
  </si>
  <si>
    <t>Desert - puding sojin vanilija ali čokolada brez glutena in laktoze  (4x115 g) (*enakovredno kot Alpro)</t>
  </si>
  <si>
    <t>Desert soja sadni  2X125g</t>
  </si>
  <si>
    <t>Desert soja naravni 2x125g</t>
  </si>
  <si>
    <t>Bučke jedilne</t>
  </si>
  <si>
    <t>Bučke hokaido</t>
  </si>
  <si>
    <t>Blitva</t>
  </si>
  <si>
    <t>Čebula bela</t>
  </si>
  <si>
    <t>Čebula rjava</t>
  </si>
  <si>
    <t>Čebula rdeča</t>
  </si>
  <si>
    <t>Čebula očiščena</t>
  </si>
  <si>
    <t>Česen rinfuza</t>
  </si>
  <si>
    <t>Drobnjak sveži v šopu</t>
  </si>
  <si>
    <t>Fižol stročji sveži</t>
  </si>
  <si>
    <t xml:space="preserve">Fižol suhi-beli </t>
  </si>
  <si>
    <t>Fižol suhi, pisani</t>
  </si>
  <si>
    <t>Hren</t>
  </si>
  <si>
    <t xml:space="preserve">Kislo zelje </t>
  </si>
  <si>
    <t>Kislo zelje rinf.</t>
  </si>
  <si>
    <t xml:space="preserve">Kisla repa </t>
  </si>
  <si>
    <t>Kisla repa rinf.</t>
  </si>
  <si>
    <t>Kitajsko zelje</t>
  </si>
  <si>
    <t>Krompir</t>
  </si>
  <si>
    <t>Krompir mladi</t>
  </si>
  <si>
    <t>Krompir očiščen,olupljen in vakumsko pakiran, celi</t>
  </si>
  <si>
    <t>Krompir očiščen,olupljen in vakumsko pakiran, narezan na krhlje</t>
  </si>
  <si>
    <t>Krompir očiščen,olupljen in vakumsko pakiran, narezan na kocke</t>
  </si>
  <si>
    <t>Korenje-rinfuza</t>
  </si>
  <si>
    <t>Korenje pakirano</t>
  </si>
  <si>
    <t>Kumarice- sveže</t>
  </si>
  <si>
    <t>Ohrovt</t>
  </si>
  <si>
    <t xml:space="preserve">Ohrovt brstični </t>
  </si>
  <si>
    <t>Melancani</t>
  </si>
  <si>
    <t>Peteršilj-korenina</t>
  </si>
  <si>
    <t>Peteršilj –list</t>
  </si>
  <si>
    <t>Por</t>
  </si>
  <si>
    <t>Paprika -zelena</t>
  </si>
  <si>
    <t>Paprika-rdeča</t>
  </si>
  <si>
    <t>Paprika -rumena</t>
  </si>
  <si>
    <t>Paradižnik solatni</t>
  </si>
  <si>
    <t>Paradižnik češnjev</t>
  </si>
  <si>
    <t>Redkvica rdeča</t>
  </si>
  <si>
    <t>Rukola</t>
  </si>
  <si>
    <t>Redkev črna</t>
  </si>
  <si>
    <t>Solata endivija</t>
  </si>
  <si>
    <t>Solata endivija, očiščena, oprana, narezana, vakumsko pakirana</t>
  </si>
  <si>
    <t>Solata gentile</t>
  </si>
  <si>
    <t>Solata gentile, očiščena, oprana, narezana, vakumsko pakirana</t>
  </si>
  <si>
    <t>Solata ledenka</t>
  </si>
  <si>
    <t>Solata ledenka, očiščena, oprana, narezana, vakumsko pakirana</t>
  </si>
  <si>
    <t>Motovilec</t>
  </si>
  <si>
    <t>Sveži šampioni rinfuza</t>
  </si>
  <si>
    <t>Radič rdeč</t>
  </si>
  <si>
    <t>Radič štrucar</t>
  </si>
  <si>
    <t>Zelje belo</t>
  </si>
  <si>
    <t>Zelje belo očiščeno narezano</t>
  </si>
  <si>
    <t>Zelje belo mlado</t>
  </si>
  <si>
    <t>Zelje belo mlado očiščeno, narezano</t>
  </si>
  <si>
    <t>Zelje rdeče</t>
  </si>
  <si>
    <t>Zelje rdeče očiščeno narezano</t>
  </si>
  <si>
    <t>Zelena gomolj</t>
  </si>
  <si>
    <t>Koleraba rumena</t>
  </si>
  <si>
    <t>Zelena list</t>
  </si>
  <si>
    <t>Ananas</t>
  </si>
  <si>
    <t>Avokado</t>
  </si>
  <si>
    <t>Banane</t>
  </si>
  <si>
    <t>Breskve</t>
  </si>
  <si>
    <t>Klementine (tudi klemenvila)</t>
  </si>
  <si>
    <t xml:space="preserve">Češnje </t>
  </si>
  <si>
    <t>Grenivka bela</t>
  </si>
  <si>
    <t>Grenivka rdeča</t>
  </si>
  <si>
    <t>Grozdje – belo</t>
  </si>
  <si>
    <t>Grozdje - črno</t>
  </si>
  <si>
    <t>Hruške- različne</t>
  </si>
  <si>
    <t xml:space="preserve">Jabolka - različne </t>
  </si>
  <si>
    <t>Kaki vanilija</t>
  </si>
  <si>
    <t>Kivi</t>
  </si>
  <si>
    <t>Limone</t>
  </si>
  <si>
    <t>Lubenice</t>
  </si>
  <si>
    <t>Mango</t>
  </si>
  <si>
    <t>Marelice</t>
  </si>
  <si>
    <t>Mandarine (tudi mineola, mandora)</t>
  </si>
  <si>
    <t>Pomaranče</t>
  </si>
  <si>
    <t>Melone</t>
  </si>
  <si>
    <t>Nektarine</t>
  </si>
  <si>
    <t>Slive ringlo</t>
  </si>
  <si>
    <t>Limete</t>
  </si>
  <si>
    <t>Sveže fige</t>
  </si>
  <si>
    <t>Slive sveže</t>
  </si>
  <si>
    <t>Banana čips</t>
  </si>
  <si>
    <t>Hruške suhe krhlji</t>
  </si>
  <si>
    <t>Orehova jederca, rinf.</t>
  </si>
  <si>
    <t>Lešniki jederca rinf.</t>
  </si>
  <si>
    <t>Indijski orešek, rinf.</t>
  </si>
  <si>
    <t>Mešanica suhega sadja in oreščkov, rinf</t>
  </si>
  <si>
    <t xml:space="preserve">Jabolčni čips </t>
  </si>
  <si>
    <t xml:space="preserve">Mandeljni mleti </t>
  </si>
  <si>
    <t>Suha marelica nežveplane</t>
  </si>
  <si>
    <t>Suho sadje jabolčni krhlji olupljeni</t>
  </si>
  <si>
    <t>Suho sadje mešano</t>
  </si>
  <si>
    <r>
      <t>Krompir</t>
    </r>
    <r>
      <rPr>
        <b/>
        <sz val="10"/>
        <color theme="1"/>
        <rFont val="Calibri"/>
        <family val="2"/>
        <charset val="238"/>
      </rPr>
      <t xml:space="preserve"> mladi</t>
    </r>
    <r>
      <rPr>
        <sz val="10"/>
        <color theme="1"/>
        <rFont val="Calibri"/>
        <family val="2"/>
        <charset val="238"/>
      </rPr>
      <t xml:space="preserve"> -očiščen,olupljen in vakumsko pakiran</t>
    </r>
  </si>
  <si>
    <t>do 2</t>
  </si>
  <si>
    <t>do 3</t>
  </si>
  <si>
    <t>do 4</t>
  </si>
  <si>
    <t>do 5</t>
  </si>
  <si>
    <t>do 6</t>
  </si>
  <si>
    <t>do 7</t>
  </si>
  <si>
    <t>do 8</t>
  </si>
  <si>
    <t>Brusnice suhe</t>
  </si>
  <si>
    <t xml:space="preserve">Rozine </t>
  </si>
  <si>
    <t>Suhe fige</t>
  </si>
  <si>
    <t xml:space="preserve">Suhe slive brez košč. </t>
  </si>
  <si>
    <t>Jajca, kokošja, razred A, velikost L, hlevska reja</t>
  </si>
  <si>
    <t>Voda, enakovredna kot Radenska, lastni CO2 1,5l</t>
  </si>
  <si>
    <t>300-400</t>
  </si>
  <si>
    <t>80-100</t>
  </si>
  <si>
    <t>70-80</t>
  </si>
  <si>
    <t>Bombetka graham</t>
  </si>
  <si>
    <t>Bombetka graham, prerezana</t>
  </si>
  <si>
    <t>Bombetka koruzna, prerezana</t>
  </si>
  <si>
    <t>bombetka ajdova</t>
  </si>
  <si>
    <t>Bombetka s semeni</t>
  </si>
  <si>
    <t>Bombeta s semeni, prerezana</t>
  </si>
  <si>
    <t xml:space="preserve">Bombeta s sezamom </t>
  </si>
  <si>
    <t>Bombeta s sezamom, prerezana</t>
  </si>
  <si>
    <t>Biga</t>
  </si>
  <si>
    <t>Kajzerica</t>
  </si>
  <si>
    <t>Kajzerica prerezana</t>
  </si>
  <si>
    <t>Krof z marmelado</t>
  </si>
  <si>
    <t>Bombeta pirina</t>
  </si>
  <si>
    <t>Bombeta pirina, prerezana</t>
  </si>
  <si>
    <t>Bombetka ovsena</t>
  </si>
  <si>
    <t xml:space="preserve">Bombetka ovsena, prerezana </t>
  </si>
  <si>
    <t xml:space="preserve">Bombetka koruzna  </t>
  </si>
  <si>
    <t xml:space="preserve">Bombetka ovsena </t>
  </si>
  <si>
    <t xml:space="preserve">Bombetka graham </t>
  </si>
  <si>
    <t xml:space="preserve">Bombetka koruzna </t>
  </si>
  <si>
    <t xml:space="preserve">Kruh ajdov narezan, pakiran </t>
  </si>
  <si>
    <t xml:space="preserve">Kruh ajdov z orehi </t>
  </si>
  <si>
    <t>Kruh beli narezan, štruca</t>
  </si>
  <si>
    <t xml:space="preserve">Kruh črni  narezan, pakiran </t>
  </si>
  <si>
    <t>Kruh graham  narezan, pakiran</t>
  </si>
  <si>
    <t>Kruh hribovc ali enakovredno narezan</t>
  </si>
  <si>
    <t>Kruh hribovc pirin ali enakovredno, narezan</t>
  </si>
  <si>
    <t>Kruh polnozrnat s semeni v modelu, Stoletni ali enakovredno, narezan</t>
  </si>
  <si>
    <t xml:space="preserve">Kruh francoski baget </t>
  </si>
  <si>
    <t xml:space="preserve">Kruh francoski baget s semeni </t>
  </si>
  <si>
    <t>Kruh koruzni, narezan, pakiran</t>
  </si>
  <si>
    <t>Kruh ovseni, narezan, pakiran</t>
  </si>
  <si>
    <t>Kruh z ovsenimi kosmiči, narezan, pakiran</t>
  </si>
  <si>
    <t>Kruh pirin, narezan, pakiran</t>
  </si>
  <si>
    <t>Kruh rženi narezan, pakiran</t>
  </si>
  <si>
    <t>Kruh turist, narezan, pakiran</t>
  </si>
  <si>
    <t>Kruh mlečni, rezan</t>
  </si>
  <si>
    <t>Lepinja</t>
  </si>
  <si>
    <t>Muffin čokoladni</t>
  </si>
  <si>
    <t>Toast beli , pakiran</t>
  </si>
  <si>
    <t>Toast polnozrnati, pakiran</t>
  </si>
  <si>
    <t>Grisini klasik, pakiran</t>
  </si>
  <si>
    <t xml:space="preserve">Grisini s sezamom, pakiran </t>
  </si>
  <si>
    <t xml:space="preserve">Crispy kruhki klasik </t>
  </si>
  <si>
    <t xml:space="preserve">Crispy kruhki 5 žit </t>
  </si>
  <si>
    <t xml:space="preserve">Žemlja koruzna </t>
  </si>
  <si>
    <t>Žemlja koruzna, prerezana</t>
  </si>
  <si>
    <t xml:space="preserve">Žemlja z otrobi prerezana </t>
  </si>
  <si>
    <t xml:space="preserve">Žemlja z otrobi </t>
  </si>
  <si>
    <t>Žemlja črna</t>
  </si>
  <si>
    <t>Žemlja črna, prerezana</t>
  </si>
  <si>
    <t xml:space="preserve">Žemlja črna </t>
  </si>
  <si>
    <t>Žemlja bela</t>
  </si>
  <si>
    <t xml:space="preserve">Žemlja bela, prerezana </t>
  </si>
  <si>
    <t>Žemlja ajdova</t>
  </si>
  <si>
    <t xml:space="preserve">Štručka šunka, sir </t>
  </si>
  <si>
    <t>Zavitek skutin</t>
  </si>
  <si>
    <t>Zavitek jabolčni</t>
  </si>
  <si>
    <t>Štručka šunka, sir</t>
  </si>
  <si>
    <t xml:space="preserve">Štručka sirova pakirana  </t>
  </si>
  <si>
    <t xml:space="preserve">Štručka sirova </t>
  </si>
  <si>
    <t>Štručka makova</t>
  </si>
  <si>
    <t xml:space="preserve">Štručka sirova  </t>
  </si>
  <si>
    <t>Štručka mlečna (banana)</t>
  </si>
  <si>
    <t>Štručka hot dog z luknjo</t>
  </si>
  <si>
    <t xml:space="preserve">Štručka hot dog, prerezana </t>
  </si>
  <si>
    <t xml:space="preserve">Štručka hot dog </t>
  </si>
  <si>
    <t xml:space="preserve">Štručka kornspitz </t>
  </si>
  <si>
    <t xml:space="preserve">Štručka z mletimi semeni prerezana </t>
  </si>
  <si>
    <t>Štručka kornspitz prerezana</t>
  </si>
  <si>
    <t xml:space="preserve">Štručka z mletimi semeni </t>
  </si>
  <si>
    <t xml:space="preserve">Štručka z zeliščnim maslom </t>
  </si>
  <si>
    <t>Štručka zrnata, prerezana</t>
  </si>
  <si>
    <t>Štručka zrnata</t>
  </si>
  <si>
    <t>Slanik</t>
  </si>
  <si>
    <t xml:space="preserve">Rogljiček francoski polnozrnati </t>
  </si>
  <si>
    <t>Rogljiček francoski beli</t>
  </si>
  <si>
    <t>Rogljiček kvašeni s čokolado</t>
  </si>
  <si>
    <t xml:space="preserve">Rogljiček kvašeni z marmelado </t>
  </si>
  <si>
    <t>Rogljiček kvašeni z orehi</t>
  </si>
  <si>
    <t xml:space="preserve">Rogljiček kvašeni </t>
  </si>
  <si>
    <t>Rogljiček kvašeni</t>
  </si>
  <si>
    <t xml:space="preserve">Potička orehova </t>
  </si>
  <si>
    <t>Pletenka</t>
  </si>
  <si>
    <t xml:space="preserve">Pizza šunka </t>
  </si>
  <si>
    <t>Pizza (šunka, sir)</t>
  </si>
  <si>
    <t>Pizza (sir)</t>
  </si>
  <si>
    <t xml:space="preserve">Kruhove kocke za v juho </t>
  </si>
  <si>
    <t>Drobtine bele</t>
  </si>
  <si>
    <t>Burek mesni</t>
  </si>
  <si>
    <t>Burek sirov</t>
  </si>
  <si>
    <t>400-500</t>
  </si>
  <si>
    <t>180-200</t>
  </si>
  <si>
    <t>0,2-0,25</t>
  </si>
  <si>
    <t>150-180</t>
  </si>
  <si>
    <t>500-1000</t>
  </si>
  <si>
    <t>100-120</t>
  </si>
  <si>
    <t>120-150</t>
  </si>
  <si>
    <t>ml</t>
  </si>
  <si>
    <t>180-250</t>
  </si>
  <si>
    <t>250-300</t>
  </si>
  <si>
    <t>600-800</t>
  </si>
  <si>
    <t>Sir paniran</t>
  </si>
  <si>
    <t>Sir za žar</t>
  </si>
  <si>
    <t xml:space="preserve">Skuta posneta, nepasirana </t>
  </si>
  <si>
    <t xml:space="preserve">Skuta polnomastna, nepasirana </t>
  </si>
  <si>
    <t>Skuta posneta nepasirana</t>
  </si>
  <si>
    <t>Skuta polnomastna, nepasirana</t>
  </si>
  <si>
    <t>Smetana kisla  18% m.m. v vedru</t>
  </si>
  <si>
    <t>Smetana kisla  18% m.m</t>
  </si>
  <si>
    <t>Smetana kisla 18% mileram</t>
  </si>
  <si>
    <t>Smetana za kuhanje</t>
  </si>
  <si>
    <t>Smetana sladka pasterizirana</t>
  </si>
  <si>
    <t>Topljeni sir</t>
  </si>
  <si>
    <t>Skuta s sadjem brez laktoze, brez konzervansov, umetnih barvil in arom</t>
  </si>
  <si>
    <t>Mleko sterilizirano ,3,5% m.m.</t>
  </si>
  <si>
    <t>Mleko sterilizirano brez laktoze</t>
  </si>
  <si>
    <t>Mleko sterilizirano 1.5% m.m.</t>
  </si>
  <si>
    <t>Mleko sterilizirano 3,5% m.m</t>
  </si>
  <si>
    <t>Mleko pasterizirano 1.5% m.m.</t>
  </si>
  <si>
    <t>Mleko pasterizirano 3,5% m.m.</t>
  </si>
  <si>
    <t>Maslo</t>
  </si>
  <si>
    <t>Jogurt čvrsti 3,2 % m.m</t>
  </si>
  <si>
    <t>Jogurt lahki čvrsti 1,3 % m.m.</t>
  </si>
  <si>
    <t>Jogurt tekoči 3,2 % m.m</t>
  </si>
  <si>
    <t>Jogurt lahki tekoči 1,3 % m.m.</t>
  </si>
  <si>
    <t xml:space="preserve">Jogurt brez laktoze 3,2% m. m. </t>
  </si>
  <si>
    <t>Jogurt brez laktoze 1,3 % m. m.</t>
  </si>
  <si>
    <t>Jogurt sadni brez laktoze</t>
  </si>
  <si>
    <t xml:space="preserve">Grški tip jogurta </t>
  </si>
  <si>
    <t>Jogurt sadni, različni okusi, brez umetnih barvil in arom</t>
  </si>
  <si>
    <t>Jogurt naravni  brez dodanega sladkorja in sladil</t>
  </si>
  <si>
    <t>Jogurt naravni tekoči  brez dodanega sladkorja in sladil</t>
  </si>
  <si>
    <t>Jogurt sadni  brez dodanega sladkorja in sladil</t>
  </si>
  <si>
    <t>Jogurt sadni tekoči  brez dodanega sladkorja in sladil</t>
  </si>
  <si>
    <t>Grški tip jogurta sadni, različni okusi</t>
  </si>
  <si>
    <t>Proteinski sadni jogurti brez dodanega sladkorja, brez laktoze, brez maščob, do 15g beljakovin na lonček</t>
  </si>
  <si>
    <t>Sirotkini sadni napitki brez laktoze, maščob, brez dodanega sladkorja, brez umetnih sladil in barvil</t>
  </si>
  <si>
    <t>Mleko sterilizirano čokoladno</t>
  </si>
  <si>
    <t>Mlečni desert puding</t>
  </si>
  <si>
    <t>Skuta s sadjem brez konzervansov, umetnih barvil in arom</t>
  </si>
  <si>
    <t>Desertni sadni jogurti, brez barvil</t>
  </si>
  <si>
    <t>Sirni namaz navadni</t>
  </si>
  <si>
    <t>Sirni namaz – različni okusi</t>
  </si>
  <si>
    <t>Sladoled različni okusi</t>
  </si>
  <si>
    <t xml:space="preserve">Sir parmezan  ribani </t>
  </si>
  <si>
    <t>Sladoled kornet, različni okusi</t>
  </si>
  <si>
    <t>Sladoled lučka, različni okusi</t>
  </si>
  <si>
    <t>Sladoled lonček</t>
  </si>
  <si>
    <t xml:space="preserve">Sladoled sadni brez mleka-lučka </t>
  </si>
  <si>
    <t>IK</t>
  </si>
  <si>
    <t>Jogurt navadni s probiotičnimi kuluturami</t>
  </si>
  <si>
    <t>Jogurt sadni, s probiotičnimi kuluturami različni okusi</t>
  </si>
  <si>
    <t>ZGO</t>
  </si>
  <si>
    <t>Paradižnik pelati</t>
  </si>
  <si>
    <t>Paradižnikov koncentrat</t>
  </si>
  <si>
    <t xml:space="preserve">Ketchup blagi </t>
  </si>
  <si>
    <t>Paprika file pečena</t>
  </si>
  <si>
    <t>Paprika kisla, file</t>
  </si>
  <si>
    <t xml:space="preserve">Ajvar nepekoč </t>
  </si>
  <si>
    <t>Olive črne brez koščic</t>
  </si>
  <si>
    <t xml:space="preserve">Olive zelene brez koščic </t>
  </si>
  <si>
    <t xml:space="preserve">Fižol rjavi </t>
  </si>
  <si>
    <t xml:space="preserve">Fižol rdeči </t>
  </si>
  <si>
    <t>Koruza, sladka</t>
  </si>
  <si>
    <t>Džuveč nepekoč</t>
  </si>
  <si>
    <t xml:space="preserve">Kisle kumarice </t>
  </si>
  <si>
    <t>Kisle kumarice</t>
  </si>
  <si>
    <t>Eko rdeča pesa</t>
  </si>
  <si>
    <t>Rdeča pesa (rezana na rezine)</t>
  </si>
  <si>
    <t xml:space="preserve">Šampinjoni v slanici, rezani </t>
  </si>
  <si>
    <t>Leča konzervirana</t>
  </si>
  <si>
    <t>Čičerika konzervirana</t>
  </si>
  <si>
    <t>Sadni namaz marelica termostabilna</t>
  </si>
  <si>
    <t>Marmelada marelična porcijsko</t>
  </si>
  <si>
    <t>Med porcijsko</t>
  </si>
  <si>
    <t xml:space="preserve">Kompot, breskev </t>
  </si>
  <si>
    <t>Kompot, hruška</t>
  </si>
  <si>
    <t>Kompot marelica</t>
  </si>
  <si>
    <t>Kompot, višnja, brez koščic</t>
  </si>
  <si>
    <t xml:space="preserve">Kompot ananas </t>
  </si>
  <si>
    <t>4,5-5</t>
  </si>
  <si>
    <t>7,0-8</t>
  </si>
  <si>
    <t>0,4-0,5</t>
  </si>
  <si>
    <t>1,5-2</t>
  </si>
  <si>
    <t>Testenine, jajčne - polžki drobni, 100 % durum zdrob, min. 13 % jajc</t>
  </si>
  <si>
    <t>Testenine polžki polnozrnati, 100% durum zdrob</t>
  </si>
  <si>
    <t>Testenine, jajčne - valjani široki rezanci, 100 % durum zdrob, min. 13% jajc</t>
  </si>
  <si>
    <t>Testenine, jajčne - valjani polširoki rezanci, 100% durum zdrob, min. 13% jajc</t>
  </si>
  <si>
    <t>Testenine - pirini polnozrnati polširoki rezanci, 100% pirin durum zdrob</t>
  </si>
  <si>
    <t>Testenine metuljčki</t>
  </si>
  <si>
    <t>Testenine, jajčne - školjke, 100 % durum zdrob, min. 13% jajc</t>
  </si>
  <si>
    <t>Testenine - mini tribarvni peresniki, 100 % durum zdrob z dodatkom buče, koprive in rdeče pese v prahu</t>
  </si>
  <si>
    <t>Jušna zakuha - valjani jušni rezanci z jajci, 100 % durum zdrob, min. 13 % jajc</t>
  </si>
  <si>
    <t>Testenine, jajčne - polžki veliki,100 % durum zdrob, min. 13% jajc</t>
  </si>
  <si>
    <t>Testenine polžki, brez jajc</t>
  </si>
  <si>
    <t>Testenine, jajčne -  peresniki, 100 % durum zdrob, min. 13 % jajc</t>
  </si>
  <si>
    <t>Testenine - peresniki polnozrnati, 100% durum zdrob</t>
  </si>
  <si>
    <t>Testenine-špinačni valjani rezanci, 100% durum zdrob, dodana špinača v prahu</t>
  </si>
  <si>
    <t>Testenine - kodrasti rezanci, 100% durum zdrob</t>
  </si>
  <si>
    <t>Testenine, jajčne - špageti, 100% durum zdrob, min. 13% jajc</t>
  </si>
  <si>
    <t>Testenine, jajčne - špageti polnozrnati, 100% durum zdrob</t>
  </si>
  <si>
    <t>Testenine špageti brez jajc</t>
  </si>
  <si>
    <t>Testenine, jajčne - krpice, 100% durum zdrob, min. 13% jajc</t>
  </si>
  <si>
    <t>Testenine, jajčne - svedri, 100% durum zdrob, min. 13% jajc</t>
  </si>
  <si>
    <t>Testenine - svedri brez jajc</t>
  </si>
  <si>
    <t>Testenine -  pisani svedri, 100% durum zdroba z dodatkom špinače in paradižnika v prahu</t>
  </si>
  <si>
    <t>Mlinci jajčni</t>
  </si>
  <si>
    <t>Mlinci brez jajc</t>
  </si>
  <si>
    <t>Jušna zakuha - valjani jušni rezanci z jajci, korenček, 100% durum zdrob, min. 13% jajc</t>
  </si>
  <si>
    <t>Jušna zakuha - ribana kaša z jajci, 100 % durum zdrob, min. 13 % jajc</t>
  </si>
  <si>
    <t>Jušna zakuha - rinčice z jajci, 100 % durum zdrob, min. 13 % jajc</t>
  </si>
  <si>
    <t>Jušna zakuha - rižek z jajci, 100 % durum zdrob, min. 13 % jajc</t>
  </si>
  <si>
    <t>Jušna zakuha - zvezdice z jajci, 100 % durum zdrob, min. 13 % jajc</t>
  </si>
  <si>
    <t>Zlate kroglice</t>
  </si>
  <si>
    <t xml:space="preserve">Medenjaki </t>
  </si>
  <si>
    <t>Čajno brizgano pecivo</t>
  </si>
  <si>
    <t xml:space="preserve">Kokos rogljički </t>
  </si>
  <si>
    <t xml:space="preserve">Vanilijevi rogljički </t>
  </si>
  <si>
    <t xml:space="preserve">Orehovi rogljičke </t>
  </si>
  <si>
    <t>Keksi Linške oči, enakovredno kot Lincer</t>
  </si>
  <si>
    <t>Keksi s čokoladnim oblivom , enakovredno kot pariške rožice</t>
  </si>
  <si>
    <t>1,0-1,5</t>
  </si>
  <si>
    <t>1,25-1,5</t>
  </si>
  <si>
    <t>1,2-1,5</t>
  </si>
  <si>
    <t>20-40</t>
  </si>
  <si>
    <t>Čaj v filter verigah – šipek (mleti plodovi šipka), 30 filter verig v kartonu, iz ene filter verige lahko pripravimo min 7,5l napitka</t>
  </si>
  <si>
    <t>Čaj v filter verigah - šipek hibiskus (plodovi šipka 75%, cvet hibiskusa 25%), 30 filter verig v kartonu, iz ene filter verige lahko pripravimo min 7,5l napitka</t>
  </si>
  <si>
    <t>Čaj v filter verigah - planinski  (plodovi šipka 34%, listi robide 20%, plodovi črnega trna 18%, lipovo cvetje 13%,  plodovi jerebike 10%, listi poprove mete 5%), 30 filter verig v kartonu, iz ene filter verige lahko pripravimo min 7,5l napitka</t>
  </si>
  <si>
    <t>Čaj v filter verigah - jagoda vanilija  (plodovi jabolk, cvetovi hibiskusa, plodovi šipka, aroma (jagoda, vanilija) 3,7%, cimet, plodovi črnega bezga, plodovi jagode 0,5%, plodovi vanilije 0,5 %), 30 filter verig v kartonu, iz ene filter verige lahko pripravimo min 7,5l napitka</t>
  </si>
  <si>
    <t>Čaj v filter verigah - gozdni sadeži (cvetovi hibiskusa, plodovi jabolk, aroma robidnica in jagoda 4,5%, plodovi šipka 1%, plodovi črnega ribeza 1%, plodovi bezga 1%, plodovi borovnice 1%, plodovi jagod 0,5%, robidnice 0,5%), 30 filter verig v kartonu, iz ene filter verige lahko pripravimo min 7,5l napitka</t>
  </si>
  <si>
    <t>Čaj v filter verigah - divja češnja (cvetovi  hibiskusa, plodovi jabolk,  plodovi šipka, aroma divja češnja 8,2%, cimet, plodovi črnega bezga, koncentrat soka češnje 0,5%), 30 filter verig v kartonu, iz ene filter verige lahko pripravimo min 7,5l napitka</t>
  </si>
  <si>
    <t>BAZILIKA zdrobljena, pakirano v plastenko</t>
  </si>
  <si>
    <t>CIMET mleti, pakirano v plastenko</t>
  </si>
  <si>
    <t>ČEBULA grobo mleta, pakirano v plastenko</t>
  </si>
  <si>
    <t>ČESEN granulat, pakirano v plastenko</t>
  </si>
  <si>
    <t>DROBNJAK posušeni rezan, pakirano v plastenko</t>
  </si>
  <si>
    <t>KUMINA mleta, pakirano v plastenko</t>
  </si>
  <si>
    <t>KURKUMA, mleta, pakirano v stekleničko</t>
  </si>
  <si>
    <t>LOVOR list, celi</t>
  </si>
  <si>
    <t>MAJARON zdrobljen, sušen pakirano v plastenko</t>
  </si>
  <si>
    <t>Muškatni orešček, mleti, pakirano v stekleničko</t>
  </si>
  <si>
    <t>Muškatni orešček, mleti, pakirano v plastenko</t>
  </si>
  <si>
    <t>ORIGANO listi, zdrobljen, sušen pakirano v plastenko</t>
  </si>
  <si>
    <t>PAPRIKA RDEČA sladka, mleta, pakirano v plastenko</t>
  </si>
  <si>
    <t>PETERŠILJ, zdrobljen, sušen, pakirano v plastenko</t>
  </si>
  <si>
    <t>POPER črni mleti, pakirano v plastenko</t>
  </si>
  <si>
    <t>POPER črni mleti, pakirano v stekleničko</t>
  </si>
  <si>
    <t>POPER črni, zrno, pakirano v stekleničko</t>
  </si>
  <si>
    <t>POPER črni, zrno, pakirano v plastenko</t>
  </si>
  <si>
    <t>ROŽMARIN sušen, rezani, pakirano v plastenko</t>
  </si>
  <si>
    <t>ŠETRAJ zdrobljeni, pakirano v plastenko</t>
  </si>
  <si>
    <t xml:space="preserve">Bio pšenični kruh </t>
  </si>
  <si>
    <t>Bio koruznii kruh</t>
  </si>
  <si>
    <t>Bio rženi kruh</t>
  </si>
  <si>
    <t>Bio ajdov kruh</t>
  </si>
  <si>
    <t>Bio pirin kruh</t>
  </si>
  <si>
    <t>Bio ovseni kruh</t>
  </si>
  <si>
    <t>Bio zrnati kruh</t>
  </si>
  <si>
    <t>Bio graham kruh</t>
  </si>
  <si>
    <t xml:space="preserve">Bio navadni rogljiček </t>
  </si>
  <si>
    <t>Bio navadni rogljiček</t>
  </si>
  <si>
    <t xml:space="preserve">Bio mlečni rogljiček </t>
  </si>
  <si>
    <t>Bio mlečni rogljiček</t>
  </si>
  <si>
    <t xml:space="preserve">Bio makovka </t>
  </si>
  <si>
    <t>Bio sezamovka</t>
  </si>
  <si>
    <t>Bio ajdova bombeta</t>
  </si>
  <si>
    <t>Bio ajdova žemlja</t>
  </si>
  <si>
    <t>Bio pirina štručka</t>
  </si>
  <si>
    <t>Bio zrnata štručka</t>
  </si>
  <si>
    <t>Bio bela žemlja</t>
  </si>
  <si>
    <t xml:space="preserve">Bio bela žemlja </t>
  </si>
  <si>
    <t>Bio bela kajzerica</t>
  </si>
  <si>
    <t>Bio graham žemlja</t>
  </si>
  <si>
    <t xml:space="preserve">Bio graham žemlja </t>
  </si>
  <si>
    <t>Bio ovsena žemlja</t>
  </si>
  <si>
    <t xml:space="preserve">Bio ovsena žemlja </t>
  </si>
  <si>
    <t xml:space="preserve">Bio temna žemlja </t>
  </si>
  <si>
    <t>Bio temna žemlja</t>
  </si>
  <si>
    <t>IK ali VK</t>
  </si>
  <si>
    <t>1500-2000</t>
  </si>
  <si>
    <t>Ajdova kaša</t>
  </si>
  <si>
    <t>Ajdovi žganci (instant)</t>
  </si>
  <si>
    <t>Ješprenj, oluščeni ječmen</t>
  </si>
  <si>
    <t>Musli sadni hrustljavi</t>
  </si>
  <si>
    <t xml:space="preserve">Musli čokoladni hrustljavi </t>
  </si>
  <si>
    <t>Kus kus</t>
  </si>
  <si>
    <t>Bulgur</t>
  </si>
  <si>
    <t>Moka ajdova</t>
  </si>
  <si>
    <t>Moka koruzna</t>
  </si>
  <si>
    <t>Moka pšenična bela gladka</t>
  </si>
  <si>
    <t>Moka pšenična bela ostra</t>
  </si>
  <si>
    <t>Moka polnozrnata</t>
  </si>
  <si>
    <t>Moka namenska za kvašeno in vlečeno testo</t>
  </si>
  <si>
    <t>Prosena kaša</t>
  </si>
  <si>
    <t>Pšenični zdrob</t>
  </si>
  <si>
    <t>Koruzni zdrob</t>
  </si>
  <si>
    <t>Pirin zdrob</t>
  </si>
  <si>
    <t>Riž tri žita, (riž, ječmen,pira)</t>
  </si>
  <si>
    <t>Riž beli Parboiled, brušen, 1. kvalitete, lomljena zrna max 7%, vakuum pakiran</t>
  </si>
  <si>
    <t>Riž okroglozrnat za mlečne jedi, enakovreden kot Bali</t>
  </si>
  <si>
    <t>Riž beli okroglozrnati, 1. kvalitete, lomljena zrna max 7 %</t>
  </si>
  <si>
    <t>EKO ajdova kaša</t>
  </si>
  <si>
    <t>BIO ješprenj</t>
  </si>
  <si>
    <t>Kosmiči pšenični s čokolado, s 30% manj sladkorja, Čokolino fit ali enakovr</t>
  </si>
  <si>
    <t>Kosmiči čokoladni, enakovredno kot Čokolino</t>
  </si>
  <si>
    <t>Kosmiči čokoladni brez glutena, enakovred.</t>
  </si>
  <si>
    <t>Kosmiči koruzni brez dodanega sladkorja, konzervansov in barvil</t>
  </si>
  <si>
    <t>Kosmiči ovseni rahli</t>
  </si>
  <si>
    <t>EKO Kosmiči ovseni</t>
  </si>
  <si>
    <t>Kosmiči pirini rahli</t>
  </si>
  <si>
    <t>EKO kosmiči pirini</t>
  </si>
  <si>
    <t>Muesli sadni brez dodanega sladkorja</t>
  </si>
  <si>
    <t>EKO muesli sadni</t>
  </si>
  <si>
    <t>Kus kus polnozrnat</t>
  </si>
  <si>
    <t>EKO kvinoja</t>
  </si>
  <si>
    <t>EKO moka ajdova</t>
  </si>
  <si>
    <t>Moka mešana iz pražit</t>
  </si>
  <si>
    <t>EKO moka pšenična polnozrnata</t>
  </si>
  <si>
    <t>EKO moka pirina polnozrnata</t>
  </si>
  <si>
    <t>Mešanica za kruh iz 5 žit  (pšenica, oves, ajda, pira, rž)</t>
  </si>
  <si>
    <t>Mešanica za ovseni kruh s semeni (pšenična polbela moka, ovsena moka, sončnična in lanena semena)</t>
  </si>
  <si>
    <t>Polenta</t>
  </si>
  <si>
    <t>Polenta bela</t>
  </si>
  <si>
    <t>Eko Polenta</t>
  </si>
  <si>
    <t>Polenta 3 žita (koruza, pira, ajda)</t>
  </si>
  <si>
    <t>Eko pirin zdrob</t>
  </si>
  <si>
    <t>Riž beli Parboiled, brušen, 1. kvalitete, lomljena zrna max 7%, vreče iz umetne mase</t>
  </si>
  <si>
    <t>Riž dolgozrnati, enakovreden kot Bali</t>
  </si>
  <si>
    <t>EKO Riž okroglozrnati</t>
  </si>
  <si>
    <t>Sezamovo seme, enakovredno Natura</t>
  </si>
  <si>
    <t>Bučna semena, enakovredno Natura</t>
  </si>
  <si>
    <t>Lanena semena, enakovredno Natura</t>
  </si>
  <si>
    <t>Sončnična semena, enakovredno Natura</t>
  </si>
  <si>
    <t>Eko chia semena, enakovredna Natura</t>
  </si>
  <si>
    <t>Mešanica semen, enakovredno Natura</t>
  </si>
  <si>
    <t>Kruh - štručke bele brez glutena, laktoze in mlečnih beljakovin, soje, oreščkov  ( 4x50 g) (*enakovredno kot Bon Matin Schär)</t>
  </si>
  <si>
    <t>200-400</t>
  </si>
  <si>
    <t>150-200</t>
  </si>
  <si>
    <t>55-60</t>
  </si>
  <si>
    <t>220-300</t>
  </si>
  <si>
    <t>450-500</t>
  </si>
  <si>
    <t>Moka mešanica za temni kruh BG Schar Mix It Dunkel ali enakovredno</t>
  </si>
  <si>
    <t xml:space="preserve">Moka mešanica za beli kruh brez brez glutena, laktoze in mlečnih beljakovin, jajc, soje, oreščkov </t>
  </si>
  <si>
    <t>Moka večnamenska brez glutena, laktoze in mlečnih beljakovin, jajc, soje, oreščkov</t>
  </si>
  <si>
    <t>BG testenine svedri Schar ali podobno</t>
  </si>
  <si>
    <t xml:space="preserve">BG špageti </t>
  </si>
  <si>
    <t>Rogljički brez glutena (*enakovredno kot Schär)</t>
  </si>
  <si>
    <t>Kruh večzrnati brez glutena, laktoze in mlečnih beljakovin, jajc, oreščkov  (*enakovredno kot Cereale Schär)</t>
  </si>
  <si>
    <t>Kruh - bagete bele brez glutena, laktoze in mlečnih beljakovin, jajc, oreščkov ( 2x75 g) (*enakovredno kot Mini baguetee Schär)</t>
  </si>
  <si>
    <t>Kruh - ciabata bela brez glutena, laktoze in mlečnih beljakovin, jajc, oreščkov (4x50 g) (*enakovredno kotCiabattine Schär)</t>
  </si>
  <si>
    <t>Kruh temni brez glutena, laktoze in mlečnih beljakovin, jajc, oreščkov (*enakovredno kot Schär)</t>
  </si>
  <si>
    <t>Kruh beli brez glutena, laktoze in mlečnih beljakovin, jajc, soje, oreščkov (*enakovredno kot Pan Blanco Schär)</t>
  </si>
  <si>
    <t xml:space="preserve">Kruhove kocke jušne brez glutena </t>
  </si>
  <si>
    <t>Moka mešana BG Schar B ali enakovredno</t>
  </si>
  <si>
    <t>27-30</t>
  </si>
  <si>
    <t>Krekerji BG (enakovredno kot Schar)</t>
  </si>
  <si>
    <t>Žitna ploščica BG</t>
  </si>
  <si>
    <t>Drobtine BG</t>
  </si>
  <si>
    <t>Keksi, brez glutena, jajc, laktoze</t>
  </si>
  <si>
    <t>Grisini BG</t>
  </si>
  <si>
    <t xml:space="preserve">Rezanci, riževi </t>
  </si>
  <si>
    <t>Test. BG koruzni makaroni</t>
  </si>
  <si>
    <t>BG koruzni špageti</t>
  </si>
  <si>
    <t>Meso soja Natura ali njim enakovredna</t>
  </si>
  <si>
    <t>Koščki soja Natura ali njim enakovredna</t>
  </si>
  <si>
    <t>Sojini kosmiči</t>
  </si>
  <si>
    <t>Hrenovke soja</t>
  </si>
  <si>
    <t>Diabetični keksi</t>
  </si>
  <si>
    <t>Čokoladni namaz brez mleka in oreščkov kot Plamil</t>
  </si>
  <si>
    <t>Čokoladni namaz, diabetični</t>
  </si>
  <si>
    <t>Džem diabetični marelični</t>
  </si>
  <si>
    <t>Džem diabetični jagoda</t>
  </si>
  <si>
    <t>Testenine, riževe</t>
  </si>
  <si>
    <t>Polenta BG</t>
  </si>
  <si>
    <t>Kokosov jogurt brez glutena, mleka in laktoze- različni okusi</t>
  </si>
  <si>
    <t>Kus Kus BG</t>
  </si>
  <si>
    <t>Napitek rižev čokoladni (brez glutena, laktoze)(*enakovredno kot Lima)</t>
  </si>
  <si>
    <t>Napitek rižev nevtralni okus (brez glutena, laktoze)</t>
  </si>
  <si>
    <t>Kozje mleko</t>
  </si>
  <si>
    <t>Napitek rižev nevtralni okus (brez glutena, laktoze) (*enakovredno kot Vitariz)</t>
  </si>
  <si>
    <t>Bio riževo mleko</t>
  </si>
  <si>
    <t xml:space="preserve">Bio sojino mleko </t>
  </si>
  <si>
    <t>BIO</t>
  </si>
  <si>
    <t xml:space="preserve">Mandeljevo mleko </t>
  </si>
  <si>
    <t>Kokosovo mleko</t>
  </si>
  <si>
    <t xml:space="preserve">Kokosovo mleko </t>
  </si>
  <si>
    <t>Sojina smetana za kuhanje</t>
  </si>
  <si>
    <t xml:space="preserve">Sojina smetana za stepanje </t>
  </si>
  <si>
    <t>Riževa smetana za kuhanje</t>
  </si>
  <si>
    <t xml:space="preserve">Riževa smetana za stepanje </t>
  </si>
  <si>
    <t>Namaz zelenjavni brez laktoze in glutena (*enakovredno kot granoVita)</t>
  </si>
  <si>
    <t>Brezglutenske in brezjajčne jušne testenine</t>
  </si>
  <si>
    <t>Koruzni kosmiči brez dodanega sladkorja</t>
  </si>
  <si>
    <t>Kosmiči BG koruzni corn.falkes</t>
  </si>
  <si>
    <t>Drobtine krušne brez glutena, laktoze in mlečnih beljakovin, jajc, soje, oreščkov</t>
  </si>
  <si>
    <t xml:space="preserve">Testenine - priloga peresniki brez glutena, laktoze in mlečnih beljakovin, jajc, soje, oreščkov </t>
  </si>
  <si>
    <t>Testenine - priloga polžki brez glutena, laktoze in mlečnih beljakovin, jajc, soje, oreščkov</t>
  </si>
  <si>
    <t xml:space="preserve">Testenine - špageti polnozrnati brez glutena, laktoze in mlečnih beljakovin, jajc, soje, oreščkov </t>
  </si>
  <si>
    <t>Testenine - fusili polnozrnati brez glutena, laktoze in mlečnih beljakovin, jajc, soje, oreščkov</t>
  </si>
  <si>
    <t>Testenine - peresniki polnozrnate testenine brez glutena, laktoze in mlečnih beljakovin, jajc, soje, oreščkov</t>
  </si>
  <si>
    <t>Testenine - jušna zakuha rezanci brez glutena, laktoze in mlečnih beljakovin, jajc, soje, oreščkov</t>
  </si>
  <si>
    <t>Testenine - široki rezanci koruzni brez glutena</t>
  </si>
  <si>
    <t>Pecivo muffin marelični brez glutena, laktoze in mlečnih beljakovin,  oreščkov  (*enakovredno kot Magdalenas Schär)</t>
  </si>
  <si>
    <t>Pecivo muffini čokoladni brez glutena, laktoze in mlečnih beljakovin(*enakovredno kot Meranetti Schär)</t>
  </si>
  <si>
    <t>Biskvit s sadnim polnilom brez glutena, laktoze in mlečnih beljakovin, jajc, soje, oreščkov</t>
  </si>
  <si>
    <t>Piškoti kakavovi brez glutena, laktoze in mlečnih beljakovin, jajc, soje, oreščkov</t>
  </si>
  <si>
    <t>Kosmiči polnozrnati kakavovi brez glutena, laktoze in mlečnih beljakovin, jajc, soje, oreščkov</t>
  </si>
  <si>
    <t xml:space="preserve">Kosmiči polnozrnati s sadjem brez glutena, laktoze in mlečnih beljakovin, jajc, soje, oreščkov </t>
  </si>
  <si>
    <t>Piškoti kakavovi brez glutena, laktoze in mlečnih beljakovin, jajc, oreščkov</t>
  </si>
  <si>
    <t>Namaz zelenjavni brez glutena in laktoze različni okusi  (*enakovredno kot Tartex)</t>
  </si>
  <si>
    <t>Namaz sojin brez laktoze (*enakovredno kot Valsoia)</t>
  </si>
  <si>
    <t>Sadno žitna rezina brez glutena, laktoze, mlečnih beljakovin, jajc, oreškov, soje</t>
  </si>
  <si>
    <t xml:space="preserve">Čokoladno žitna rezina brez glutena, laktoze, mlečnih beljakovin, jajc, oreškov, soje </t>
  </si>
  <si>
    <t xml:space="preserve">Seitan haše </t>
  </si>
  <si>
    <t xml:space="preserve">Tofu naravni </t>
  </si>
  <si>
    <t>Tofu sojin dimljen</t>
  </si>
  <si>
    <t>Burgerji veganski (*enakovredno kot granoVita)</t>
  </si>
  <si>
    <t>Veganski sir brez mlečnih sestavin, laktoze, glutena, soje*enakovredno kot Violife)</t>
  </si>
  <si>
    <t>Sadn žitna rezina- različni sadni okusi (min 90% sadja, oblita z temno nesladkano čokolado, vsebnost sladkorja pod 23g/100 živila)</t>
  </si>
  <si>
    <t xml:space="preserve">100% limonin sok  </t>
  </si>
  <si>
    <t>Sirup pomaranča 100%  brez dodanega sladkorja</t>
  </si>
  <si>
    <t xml:space="preserve"> Sirup aronija borovnica 100%  brez dodanega sladkorja </t>
  </si>
  <si>
    <t>Sirup jabolčni 100% brez dodanega sladkorja</t>
  </si>
  <si>
    <t>Sadni napitek smoothie  - breskev (100% sadni delež, z dodanimi prehranskimi vlakninami) Fructal ali enakovredno</t>
  </si>
  <si>
    <t>Sadno zelenjavna pijača z manj sladkorja  (kalorična vrednost pod 35 Kcal/100 ml) Fructal ali enakovredno</t>
  </si>
  <si>
    <t>Nektar – hruška(min 50% sadni delež) Fructal ali enakovredno</t>
  </si>
  <si>
    <t>Nektar – borovnica (min.35% sadni delež od tega min. 24% borovničevega soka) Fructal ali enakovredno</t>
  </si>
  <si>
    <t>Nektar  – pomaranča  (50% sadni delež) Fructal ali enakovredno</t>
  </si>
  <si>
    <t>Nektar –  pomaranča  (50% sadni delež) Fructal ali enakovredno</t>
  </si>
  <si>
    <t>Nektar – jabolko (50% sadni delež) Fructal ali enakovredno</t>
  </si>
  <si>
    <t>Nektar – jabolko  (50% sadni delež) Fructal ali enakovredno</t>
  </si>
  <si>
    <t>Nektar – jagoda  (45% sadni delež od tega min. 30 % jagodne kaše) Fructal ali enakovredno</t>
  </si>
  <si>
    <t>Nektar – črni ribez  (25 % sadni delež) Fructal ali enakovredno</t>
  </si>
  <si>
    <t>Nektar – črni ribez  (25 % sadni delež ) Fructal ali enakovredno</t>
  </si>
  <si>
    <t>Nektar  – breskev  (50 % sadni delež) Fructal ali enakovredno</t>
  </si>
  <si>
    <t>Nektar –  breskev   (50 % sadni delež) Fructal ali enakovredno</t>
  </si>
  <si>
    <t>Sok – multivitamisnki iz rdečega sadja (100% sadni delež, brez dodanega sladkorja)</t>
  </si>
  <si>
    <t>Sok - multivitaminski iz rdečega sadja (100% sadni delež, brez dodanega sladkorja)</t>
  </si>
  <si>
    <t>Sok – pomaranča  (100% sadni delež, brez dodanega sladkorja)</t>
  </si>
  <si>
    <t>Sok – pomaranča(100% sadni delež, brez dodanega sladkorja)</t>
  </si>
  <si>
    <t>Sok – jabolko  (100% sadni delež, brez dodanega sladkorja)</t>
  </si>
  <si>
    <t>Sok motni - jabolko (100% sadni delež, z dodanim Ca)</t>
  </si>
  <si>
    <t>Sok – ananas (100% sadni delež, brez dodanega sladkorja)</t>
  </si>
  <si>
    <t>2,0-3</t>
  </si>
  <si>
    <t>0,2-1</t>
  </si>
  <si>
    <t xml:space="preserve"> Bio pitno mleko do 3,5 % m.m.</t>
  </si>
  <si>
    <t xml:space="preserve">Bio pitno mleko do 3,5 m.m. </t>
  </si>
  <si>
    <t>Bio pitno mleko s okusom do 3,5 m.m.</t>
  </si>
  <si>
    <t xml:space="preserve">Bio kefir iz kefirjevih zrn, sadni, različni okusi do 3,2% m.m. </t>
  </si>
  <si>
    <t xml:space="preserve">Bio jogurt do 3,2% m.m. </t>
  </si>
  <si>
    <t xml:space="preserve">Bio jogurt sadni, različni okusi do 3,2% m.m. </t>
  </si>
  <si>
    <t>Bio skuta, 30-40% m.m. v SS</t>
  </si>
  <si>
    <t>Bio skutni namaz</t>
  </si>
  <si>
    <t xml:space="preserve"> Bio pitno mleko, do 3,5 % m.m.</t>
  </si>
  <si>
    <t xml:space="preserve">Bio pitno mleko z okusom do 3,5 m.m. </t>
  </si>
  <si>
    <t>Bio kefir iz kefirjevih zrn, do 3,2% m.m.</t>
  </si>
  <si>
    <t>Bio kefir iz kefirjevih zrn, sadni, različni okusi do 3,2% m.m.</t>
  </si>
  <si>
    <t xml:space="preserve">Bio kefir iz kefirjevih zrn, do 3,2% m.m. brez laktoze </t>
  </si>
  <si>
    <t xml:space="preserve">Bio smoothie, sadni, do 3,2% m.m. </t>
  </si>
  <si>
    <t xml:space="preserve">Bio kisla smetana, 18% m.m. </t>
  </si>
  <si>
    <t>Bio surovo maslo 1. vrste, min. 82 % m.m</t>
  </si>
  <si>
    <t>Citronka</t>
  </si>
  <si>
    <t>Čokolada jedilna</t>
  </si>
  <si>
    <t>Čokoladni preliv</t>
  </si>
  <si>
    <t>Čokolada jedilna, min. 70 % kakavov delež</t>
  </si>
  <si>
    <t xml:space="preserve">Čokolada mlečna </t>
  </si>
  <si>
    <t xml:space="preserve">Čokolada mlečna z mletimi lešniki </t>
  </si>
  <si>
    <t>Čokolada jedilna kot Gorenjka ali njej enakovredna</t>
  </si>
  <si>
    <t>Čokoladni namaz dvobarvni z lešniki min. 9 % lešnikov</t>
  </si>
  <si>
    <t>Čokoladni namaz dvobarvni z lešniki, min 9 % lešnikov  kot Lino lada ali enakovreden</t>
  </si>
  <si>
    <t>Kremni namaz s kakavom in lešnikom, LEŠNIKI min. 13%, manjmasten kakav v prahu min. 7,40 %, POSNETO MLEKO V PRAHU min. 6,60 % kot Nutella ali enakovredno</t>
  </si>
  <si>
    <t>Kremni namaz s kakavom in lešnikom, LEŠNIKI min. 13%, posneto MLEKO v prahu min. 8,7%, manj masten kakav v prahu min. 7,4% kot  Nutella ali enakovredno</t>
  </si>
  <si>
    <t>Kakav napitek instant, kakavovi deli najmanj 25%, (Benquick ali njemu enakovreden)</t>
  </si>
  <si>
    <t>Kakav napitek instant z 30% manj sladkorja, z min. 32% nemastnega kakava v granolah, (Benquick ali njemu enakovreden)</t>
  </si>
  <si>
    <t>Kava žitna instant Benquick ali njemu  enakovredno</t>
  </si>
  <si>
    <t>Kavni nadomestek Proja ali enakovredno</t>
  </si>
  <si>
    <t>Kava prava mleta z min. 75% sorte arabica in 25% sorte robusta, Bracaffe ali njej enakovredna</t>
  </si>
  <si>
    <t>Keksi masleni, min. 7% masla</t>
  </si>
  <si>
    <t xml:space="preserve">Bebi keksi </t>
  </si>
  <si>
    <t>Balzamični kis</t>
  </si>
  <si>
    <t>Kokosova moka</t>
  </si>
  <si>
    <t>Kvas suhi</t>
  </si>
  <si>
    <t xml:space="preserve">Kvas sveži </t>
  </si>
  <si>
    <t>Kvas sveži</t>
  </si>
  <si>
    <t xml:space="preserve">Gustin </t>
  </si>
  <si>
    <t>Omaka sojina temna</t>
  </si>
  <si>
    <t>Majoneza Thomy  ali njim enakovredna, minimalno 79% sončnično olje, brez konzervansov</t>
  </si>
  <si>
    <t>Majoneza Helmans ali njej enakovredna iz repičnega olja iz jajc talne reje in brez mlečnih beljakovin</t>
  </si>
  <si>
    <t>Margarina Rama classic ali njej enakovredna</t>
  </si>
  <si>
    <t xml:space="preserve">Margarina za peko, Rama ali njej enakovredna </t>
  </si>
  <si>
    <t>Margarina veganska, z min. 60% olja ogrščice, brez umetnih barvil in arom, Extra Vitaquell, ali njej enakovredna</t>
  </si>
  <si>
    <t xml:space="preserve">Orehi mleti </t>
  </si>
  <si>
    <t xml:space="preserve">Mak mleti </t>
  </si>
  <si>
    <t>Med cvetlični</t>
  </si>
  <si>
    <t>Olje sončnično 100%</t>
  </si>
  <si>
    <t>Omaka tatarska</t>
  </si>
  <si>
    <t>Soda bikarbona</t>
  </si>
  <si>
    <t>Omaka sojina</t>
  </si>
  <si>
    <t>Pecilni prašek (5/1 ali 6/1)</t>
  </si>
  <si>
    <t>Puding – vanilija</t>
  </si>
  <si>
    <t>Puding – čokolada</t>
  </si>
  <si>
    <t>Sladkor v prahu</t>
  </si>
  <si>
    <t>Sladkor rjavi</t>
  </si>
  <si>
    <t>Sladkor  vanilijev</t>
  </si>
  <si>
    <t>Vanilin sladkor (6/1)</t>
  </si>
  <si>
    <t>Rumov sladkor(6/1)</t>
  </si>
  <si>
    <t>Limonin sladkor (6/1)</t>
  </si>
  <si>
    <t>Sladilo naravno stevia prah</t>
  </si>
  <si>
    <t>Sladilo naravno eritritol</t>
  </si>
  <si>
    <t xml:space="preserve">Javorjev sirup </t>
  </si>
  <si>
    <t xml:space="preserve">Vaflji bio riž, nesol. </t>
  </si>
  <si>
    <t>Vaflji bio riž, čok., temna</t>
  </si>
  <si>
    <t>Vaflji bio riž, čok., mlečna</t>
  </si>
  <si>
    <t>Riomare namaz-Pate v tubi in brez mleč. beljak. ali njemu enakovreden</t>
  </si>
  <si>
    <t>Sadno - žitna ploščica, različni okusig (enakvredno kot Frutabela), minimalno 33% sadni delež in 33% jogurtov obliv</t>
  </si>
  <si>
    <t>Mlečna rezina oblita s čokolado (kot Kinder Pinqui ali enakovredno)</t>
  </si>
  <si>
    <t>Mlečna rezina  (kot Milch Schnite ali enakovredno)</t>
  </si>
  <si>
    <t>1000-2000</t>
  </si>
  <si>
    <t>Riba tuna Rio mare vsebuje tuno vrsta tunnus albacous ali njej enakovredna v olivnem olju</t>
  </si>
  <si>
    <t>Tunina v oljčnem olju, v pločevinki</t>
  </si>
  <si>
    <t>Sol, morska, jodirana, fino mleta, brez kemikallij proti strjevanju</t>
  </si>
  <si>
    <t xml:space="preserve">Rum </t>
  </si>
  <si>
    <t>Pecilni prašek</t>
  </si>
  <si>
    <t>Olive črne, brez koščic</t>
  </si>
  <si>
    <t>Olive zelene, brez koščic</t>
  </si>
  <si>
    <t>Olje bučno 100%, nerafinirano</t>
  </si>
  <si>
    <t>Olje olivno hladno stiskano, extra deviško v stekleni steklenici</t>
  </si>
  <si>
    <t>Olje solatno, min. 20% bučnega olja</t>
  </si>
  <si>
    <t>Kis vinski, 4%, naravni, brez barvil, arom, antioksidantov</t>
  </si>
  <si>
    <t>Kis jabolčni, 5%, naravni, brez barvil, arom, antioksidantov</t>
  </si>
  <si>
    <t>Kakav v prahu,min. 20% kakavovega masla na 100g</t>
  </si>
  <si>
    <t>Čokolada v prahu Gorenjka ali njej enakovredna, min. 36% delež kakovovih delcev</t>
  </si>
  <si>
    <t>4,0-5</t>
  </si>
  <si>
    <t>do 500</t>
  </si>
  <si>
    <t>8,0-10</t>
  </si>
  <si>
    <t xml:space="preserve">Jogurt sadni tekoči, različni okusi </t>
  </si>
  <si>
    <t>Pečenice vegetarijanske (*enakovredno kot granoVita)</t>
  </si>
  <si>
    <t>Svinjska riba bk</t>
  </si>
  <si>
    <t>Zaseka fino mleta</t>
  </si>
  <si>
    <t>Suhi ocvirki</t>
  </si>
  <si>
    <t>Kranjska klobasa z zašč. Geogra. Poreklom</t>
  </si>
  <si>
    <t xml:space="preserve">Goveje mesnate kosti </t>
  </si>
  <si>
    <t xml:space="preserve">Goveje cevaste kosti </t>
  </si>
  <si>
    <t xml:space="preserve">Grajska salama </t>
  </si>
  <si>
    <t>Goveja rebra, prsi za juho</t>
  </si>
  <si>
    <t>Sojini polpeti - polpeti iz sojinih kosmičev, brez jajc in mleka</t>
  </si>
  <si>
    <t>Zelenjavni polpeti, brez jajc in mleka</t>
  </si>
  <si>
    <t>biskvit malina zamrznjeno</t>
  </si>
  <si>
    <t>biskvit lešnik zamrznjeno</t>
  </si>
  <si>
    <t>rolada sadna zamrznjena</t>
  </si>
  <si>
    <t>rolada čokoladna zamrznjena</t>
  </si>
  <si>
    <t xml:space="preserve">mufin sadni </t>
  </si>
  <si>
    <t>keksi mešani</t>
  </si>
  <si>
    <t>jušne zakuhe</t>
  </si>
  <si>
    <t>ribana kaša s pirine moke</t>
  </si>
  <si>
    <t>Eko jušna zakuha temna</t>
  </si>
  <si>
    <t>dag</t>
  </si>
  <si>
    <t>Krompirjevi svaljki s pirino moko, zam.</t>
  </si>
  <si>
    <t>Krompirjevi svaljki z rženo moko, zam.</t>
  </si>
  <si>
    <t>Krompirjevi svaljki z koruzno moko, zam.</t>
  </si>
  <si>
    <t>Skutni svaljki - svaljki iz krompirjevega testa in
dodano skuto, zam.</t>
  </si>
  <si>
    <t>Svaljki kmečki ajdovi, zam.</t>
  </si>
  <si>
    <t>Svaljki domači, dolgi, zam</t>
  </si>
  <si>
    <t>Svaljki brez skute</t>
  </si>
  <si>
    <t>Štruklji s skutnim nadevom-slani, hitro zamrznjen
izdelek iz vlečenega testa z nadevom</t>
  </si>
  <si>
    <t xml:space="preserve">Štruklji s skutnim nadevom-sladki, hitro zamrznjen
izdelek iz vlečenega testa z nadevom </t>
  </si>
  <si>
    <t>Korenčkovi štruklji - štruklji iz kvašenega testa
nadevani s korenjem, dolge palice</t>
  </si>
  <si>
    <t>Štruklji ajdovi s skuto, zam.</t>
  </si>
  <si>
    <t>Štruklji ajdovi z orehi, zam.</t>
  </si>
  <si>
    <t>Cmoki kruhovi, zam</t>
  </si>
  <si>
    <t>Cmoki pirini z mareličnim nadevom, 45 % sadni delež, brez laktoze marelic v nadevu, hitro zamrznjen izdelek iz krompirjevega testa z nadevom</t>
  </si>
  <si>
    <t>Cmoki z borovničevim nadevom, 20 % sadni delež,  hitro zamrznjen izdelek iz krompirjevega testa z nadevom</t>
  </si>
  <si>
    <t>Cmoki z jagodnim nadevom, 20 % sadni delež, hitro zamrznjen izdelek iz krompirjevega testa z nadevom</t>
  </si>
  <si>
    <t>Cmoki z mareličnim nadevom - 45 % sadni delež,  hitro zamrznjen izdelek iz krompirjevega testa z nadevom</t>
  </si>
  <si>
    <t>Palačinke z orehovim nadevom zam.</t>
  </si>
  <si>
    <t>Palačinke skutine zam.</t>
  </si>
  <si>
    <t xml:space="preserve">Palačinke iz ajdove moke, globoko zamrznjene </t>
  </si>
  <si>
    <t>Palačinke prazne, za sladke in slane nadeve,
globoko zamrznjene, zam.</t>
  </si>
  <si>
    <t>Palačinke čokoladno lešnikove  , zam.</t>
  </si>
  <si>
    <t>Palačinke marmeladne, zam.</t>
  </si>
  <si>
    <t>Kaneloni špinača-sir, paniran, na hitro zamrznjen izdelek iz testa z nadevom, ki ga je treba termično obdelati</t>
  </si>
  <si>
    <t>Kaneloni - mesni, piščančje meso, paniran, na hitro zamrznjen izdelek iz testa z nadevom, ki ga je treba termično obdelati</t>
  </si>
  <si>
    <t xml:space="preserve">Tortelini, krompirjevi, hitro zamrznjene polnjene testenine, ki jih je potrebno termično obdelati </t>
  </si>
  <si>
    <t xml:space="preserve">Tortelini, sirovi, hitro zamrznjene polnjene testenine, ki jih je potrebno termično obdelati </t>
  </si>
  <si>
    <t xml:space="preserve">Pizza v banjicah , zam. </t>
  </si>
  <si>
    <t>Jabolčni zavitek iz vlečenega testa brez jajc in mleka  pečen</t>
  </si>
  <si>
    <t>Jabolčni zavitek iz vlečenega testa brez jajc in mleka , zamrznjen</t>
  </si>
  <si>
    <t>Jabolčni zavitek iz vlečenega polnozrnatega testa brez jajc in mleka, zamrznjen</t>
  </si>
  <si>
    <t>Jabolčni zavitek iz vlečenega ponozrnatega testa brez jajc in mleka  pečen</t>
  </si>
  <si>
    <t>Rogljič francoski ajdov z orehi  pečen</t>
  </si>
  <si>
    <t>Rogljič francoski temni z nadevom pečeno</t>
  </si>
  <si>
    <t>Rogljič francoski marelični  pečeno</t>
  </si>
  <si>
    <t>Štručka z bučnimi semeni zamrznjeno</t>
  </si>
  <si>
    <t>Štručka z bučnimi semeni  pečeno</t>
  </si>
  <si>
    <t>žepek skutin  pečen</t>
  </si>
  <si>
    <t>Žepek orehov  pečen</t>
  </si>
  <si>
    <t>Žepek čokoladni  pečen</t>
  </si>
  <si>
    <t>Žepek sadni  pečen</t>
  </si>
  <si>
    <t>Burek skutin pečen</t>
  </si>
  <si>
    <t>Burek skutin zamrznjen</t>
  </si>
  <si>
    <t>Burek mesni goveji brez mleka, pečen</t>
  </si>
  <si>
    <t>Burek jabolčni brez jajc in mleka, pečen</t>
  </si>
  <si>
    <t>Temna borovničeva palčka pečeno</t>
  </si>
  <si>
    <t xml:space="preserve">Mini rogljiči masleni in nadevom,
marelični, čokoladno lešnikov </t>
  </si>
  <si>
    <t xml:space="preserve">Francoski rogljič brez jajca in mleka </t>
  </si>
  <si>
    <t xml:space="preserve">keksi s chia semeni brez glutena </t>
  </si>
  <si>
    <t xml:space="preserve">pita jabolčna s chia semeni brez glutena </t>
  </si>
  <si>
    <t xml:space="preserve">Pizza margerita brez glutena </t>
  </si>
  <si>
    <t>Pecivo okroglo brez glutena</t>
  </si>
  <si>
    <t xml:space="preserve">Štručka riževa brez glutena </t>
  </si>
  <si>
    <t>Testo za lazanjo predkuhano</t>
  </si>
  <si>
    <t xml:space="preserve">Listnato razvaljano testo </t>
  </si>
  <si>
    <t xml:space="preserve">sveže vlečeno testo </t>
  </si>
  <si>
    <t xml:space="preserve">Pita skutina, pečena zamr. </t>
  </si>
  <si>
    <t xml:space="preserve">Pita jabolčna, pečena zamrz. </t>
  </si>
  <si>
    <t>potica cela različni okusi</t>
  </si>
  <si>
    <t xml:space="preserve">Fidelini kratki </t>
  </si>
  <si>
    <t>Testenine polži drobni</t>
  </si>
  <si>
    <t>Vodni vlivanci za prilogo</t>
  </si>
  <si>
    <t>Vodni vlivanci za juho</t>
  </si>
  <si>
    <t xml:space="preserve">Testenine svedri </t>
  </si>
  <si>
    <t>Metuljčki mali, valjani</t>
  </si>
  <si>
    <t>Metuljčki valjani veliki</t>
  </si>
  <si>
    <t xml:space="preserve">Rezanci jajčni jušni valjani </t>
  </si>
  <si>
    <t>Peresniki brez jajc</t>
  </si>
  <si>
    <t>Fuži valjani</t>
  </si>
  <si>
    <t xml:space="preserve">polširoki rezanci </t>
  </si>
  <si>
    <t xml:space="preserve">široki rezanci </t>
  </si>
  <si>
    <t xml:space="preserve">Eko polži drobni, temni </t>
  </si>
  <si>
    <t xml:space="preserve">Eko polnozrnati polširoki rezanci </t>
  </si>
  <si>
    <t xml:space="preserve">Eko pirini polširoki reznci </t>
  </si>
  <si>
    <t>Eko svedri pirini</t>
  </si>
  <si>
    <t xml:space="preserve">Eko polširoki korenkčovi rezanci </t>
  </si>
  <si>
    <t xml:space="preserve">Eko polširoki špinačni rezanci </t>
  </si>
  <si>
    <t>eko</t>
  </si>
  <si>
    <t>Bio sirova štručka</t>
  </si>
  <si>
    <t>Skupaj vrednost brez DDV v EUR/2 leti</t>
  </si>
  <si>
    <t>Znesek  DDV v EUR/2 leti</t>
  </si>
  <si>
    <t>Skupaj vrednost z DDV v EUR/2 leti</t>
  </si>
  <si>
    <t xml:space="preserve">(PRODAJNO) IME ponujenega živila  </t>
  </si>
  <si>
    <t xml:space="preserve"> (PRODAJNO) IME, pod katerim se živilo daje v promet za ponujeno živilo </t>
  </si>
  <si>
    <t>V kolikor se zahteva v predračunu: ponudniki vpišejo (PRODAJNO) IME, pod katerim se živilo daje v promet za ponujeno živilo</t>
  </si>
  <si>
    <t>artikel brišemo</t>
  </si>
  <si>
    <t>Svinjski vrat brez kosti</t>
  </si>
  <si>
    <t>Mladi goveji vrat kocke 2x2</t>
  </si>
  <si>
    <t>Mladi goveji bočnik kocke 2x2</t>
  </si>
  <si>
    <t>Svinjska rebra s kostjo in brez kože</t>
  </si>
  <si>
    <t>Svinjska rebra s kostjo in kožo</t>
  </si>
  <si>
    <t>ŽAFRAN NITI, sušen</t>
  </si>
  <si>
    <t>TIMIJAN zdrobljen, sušeni, pakiran v kozarček</t>
  </si>
  <si>
    <t>Dodatek jedem z zelenjavo, sestavljen iz morske soli, začimb in sušene zelenjave v min. 32% deležu, brez dodanih ojačevalcev arome in barvil, brez konzervansov, v vedru  (Vegeta ali enakovredna)</t>
  </si>
  <si>
    <t>Ovseno mleko brez glutena</t>
  </si>
  <si>
    <t>Tunina v oljčnem olju v koščkih, drobirju</t>
  </si>
  <si>
    <t>Tunina pašteta, minimalno 32% tuninega mesa in brez aditivov brez konzervansov, kot Argeta tunina ali enakovredno</t>
  </si>
  <si>
    <t>Pašteta kokošja brez konzervansov, brez ojačevalcev arome in brez glutena, min. 30% kokošjega mesa, kot  Argeta junior ali enakovredno</t>
  </si>
  <si>
    <t>Sadno - žitna ploščica, sestavljena iz 7 sadežev, najmanj 90% sadja, oblita z nesladkano temno čokolado (kot Frutabela ali enakovredna)</t>
  </si>
  <si>
    <t>Moka pirina polnozrnata</t>
  </si>
  <si>
    <t>Instant žitna kava brez mleka (lahko ponudite instant kavovino v sestavi ječmen, ječmenov slad, cikorija, rž)</t>
  </si>
  <si>
    <t>Sadn žitna rezina- različni sadni okusi (min 33% sadja, min. 32% jogurtovega obliva, vsebnost sladkorja nad 30g/100 živila)</t>
  </si>
  <si>
    <t>Keksi polnozrnati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</si>
</sst>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  <numFmt numFmtId="175" formatCode="0.000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2178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5" fillId="0" borderId="0"/>
  </cellStyleXfs>
  <cellXfs count="46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05" fillId="91" borderId="83" xfId="0" applyFont="1" applyFill="1" applyBorder="1" applyAlignment="1">
      <alignment horizontal="center" vertical="center" wrapText="1"/>
    </xf>
    <xf numFmtId="0" fontId="106" fillId="91" borderId="83" xfId="0" applyFont="1" applyFill="1" applyBorder="1" applyAlignment="1">
      <alignment horizontal="center" vertical="center" wrapText="1"/>
    </xf>
    <xf numFmtId="1" fontId="106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0" fontId="38" fillId="3" borderId="84" xfId="0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4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166" fontId="107" fillId="2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08" fillId="3" borderId="88" xfId="0" applyFont="1" applyFill="1" applyBorder="1" applyAlignment="1">
      <alignment vertical="center" wrapText="1" shrinkToFit="1"/>
    </xf>
    <xf numFmtId="1" fontId="110" fillId="2" borderId="88" xfId="55" applyNumberFormat="1" applyFont="1" applyFill="1" applyBorder="1" applyAlignment="1">
      <alignment horizontal="center" vertical="center" wrapText="1"/>
    </xf>
    <xf numFmtId="44" fontId="107" fillId="3" borderId="88" xfId="55" applyFont="1" applyFill="1" applyBorder="1" applyAlignment="1">
      <alignment horizontal="left" vertical="center" wrapText="1"/>
    </xf>
    <xf numFmtId="10" fontId="107" fillId="2" borderId="88" xfId="0" applyNumberFormat="1" applyFont="1" applyFill="1" applyBorder="1" applyAlignment="1">
      <alignment horizontal="center" vertical="center" wrapText="1"/>
    </xf>
    <xf numFmtId="166" fontId="110" fillId="3" borderId="90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109" fillId="3" borderId="88" xfId="0" applyFont="1" applyFill="1" applyBorder="1" applyAlignment="1">
      <alignment horizontal="center" vertical="center" wrapText="1"/>
    </xf>
    <xf numFmtId="1" fontId="110" fillId="3" borderId="88" xfId="55" applyNumberFormat="1" applyFont="1" applyFill="1" applyBorder="1" applyAlignment="1">
      <alignment horizontal="left" vertical="center" wrapText="1"/>
    </xf>
    <xf numFmtId="166" fontId="107" fillId="3" borderId="88" xfId="0" applyNumberFormat="1" applyFont="1" applyFill="1" applyBorder="1" applyAlignment="1">
      <alignment horizontal="center" vertical="center" wrapText="1"/>
    </xf>
    <xf numFmtId="0" fontId="110" fillId="3" borderId="90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44" fontId="7" fillId="2" borderId="88" xfId="55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14" fillId="2" borderId="90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2" borderId="91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49" fontId="38" fillId="3" borderId="87" xfId="0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7" xfId="5" applyFont="1" applyBorder="1" applyAlignment="1">
      <alignment vertical="center" wrapText="1" shrinkToFit="1"/>
    </xf>
    <xf numFmtId="0" fontId="13" fillId="0" borderId="87" xfId="0" applyFont="1" applyBorder="1" applyAlignment="1">
      <alignment vertical="center" wrapText="1" shrinkToFit="1"/>
    </xf>
    <xf numFmtId="166" fontId="12" fillId="3" borderId="87" xfId="0" applyNumberFormat="1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89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0" fontId="111" fillId="91" borderId="83" xfId="0" applyFont="1" applyFill="1" applyBorder="1" applyAlignment="1">
      <alignment horizontal="center" vertical="center" wrapText="1"/>
    </xf>
    <xf numFmtId="0" fontId="112" fillId="91" borderId="83" xfId="0" applyFont="1" applyFill="1" applyBorder="1" applyAlignment="1">
      <alignment horizontal="center" vertical="center" wrapText="1"/>
    </xf>
    <xf numFmtId="1" fontId="106" fillId="28" borderId="83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87" xfId="0" applyNumberFormat="1" applyFont="1" applyFill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10" fillId="0" borderId="88" xfId="55" applyNumberFormat="1" applyFont="1" applyFill="1" applyBorder="1" applyAlignment="1">
      <alignment horizontal="left" vertical="center" wrapText="1"/>
    </xf>
    <xf numFmtId="44" fontId="107" fillId="0" borderId="88" xfId="55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44" fontId="11" fillId="3" borderId="88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114" fillId="91" borderId="83" xfId="0" applyFont="1" applyFill="1" applyBorder="1" applyAlignment="1">
      <alignment horizontal="center" vertical="center" wrapText="1"/>
    </xf>
    <xf numFmtId="0" fontId="115" fillId="91" borderId="83" xfId="0" applyFont="1" applyFill="1" applyBorder="1" applyAlignment="1">
      <alignment horizontal="center" vertical="center" wrapText="1"/>
    </xf>
    <xf numFmtId="1" fontId="116" fillId="28" borderId="83" xfId="55" applyNumberFormat="1" applyFont="1" applyFill="1" applyBorder="1" applyAlignment="1">
      <alignment horizontal="center" vertical="center" wrapText="1"/>
    </xf>
    <xf numFmtId="173" fontId="117" fillId="28" borderId="83" xfId="0" applyNumberFormat="1" applyFont="1" applyFill="1" applyBorder="1" applyAlignment="1">
      <alignment horizontal="center" vertical="center" wrapText="1"/>
    </xf>
    <xf numFmtId="1" fontId="118" fillId="2" borderId="89" xfId="55" applyNumberFormat="1" applyFont="1" applyFill="1" applyBorder="1" applyAlignment="1">
      <alignment horizontal="center" vertical="center" wrapText="1"/>
    </xf>
    <xf numFmtId="1" fontId="118" fillId="2" borderId="88" xfId="55" applyNumberFormat="1" applyFont="1" applyFill="1" applyBorder="1" applyAlignment="1">
      <alignment horizontal="center" vertical="center" wrapText="1"/>
    </xf>
    <xf numFmtId="1" fontId="118" fillId="2" borderId="88" xfId="55" applyNumberFormat="1" applyFont="1" applyFill="1" applyBorder="1" applyAlignment="1">
      <alignment horizontal="left" vertical="center" wrapText="1"/>
    </xf>
    <xf numFmtId="44" fontId="119" fillId="2" borderId="88" xfId="55" applyFont="1" applyFill="1" applyBorder="1" applyAlignment="1">
      <alignment horizontal="left" vertical="center" wrapText="1"/>
    </xf>
    <xf numFmtId="44" fontId="113" fillId="3" borderId="88" xfId="55" applyFont="1" applyFill="1" applyBorder="1" applyAlignment="1">
      <alignment horizontal="center" vertical="center" wrapText="1"/>
    </xf>
    <xf numFmtId="166" fontId="119" fillId="3" borderId="88" xfId="0" applyNumberFormat="1" applyFont="1" applyFill="1" applyBorder="1" applyAlignment="1">
      <alignment horizontal="center" vertical="center" wrapText="1"/>
    </xf>
    <xf numFmtId="10" fontId="119" fillId="2" borderId="88" xfId="0" applyNumberFormat="1" applyFont="1" applyFill="1" applyBorder="1" applyAlignment="1">
      <alignment horizontal="center" vertical="center" wrapText="1"/>
    </xf>
    <xf numFmtId="166" fontId="119" fillId="2" borderId="88" xfId="0" applyNumberFormat="1" applyFont="1" applyFill="1" applyBorder="1" applyAlignment="1">
      <alignment horizontal="center" vertical="center" wrapText="1"/>
    </xf>
    <xf numFmtId="166" fontId="119" fillId="2" borderId="90" xfId="0" applyNumberFormat="1" applyFont="1" applyFill="1" applyBorder="1" applyAlignment="1">
      <alignment horizontal="center" vertical="center" wrapText="1"/>
    </xf>
    <xf numFmtId="0" fontId="118" fillId="2" borderId="88" xfId="0" applyFont="1" applyFill="1" applyBorder="1" applyAlignment="1">
      <alignment horizontal="center" vertical="center" wrapText="1"/>
    </xf>
    <xf numFmtId="0" fontId="38" fillId="0" borderId="88" xfId="0" applyFont="1" applyBorder="1" applyAlignment="1">
      <alignment horizontal="center" vertical="center" wrapText="1"/>
    </xf>
    <xf numFmtId="4" fontId="38" fillId="2" borderId="88" xfId="0" applyNumberFormat="1" applyFont="1" applyFill="1" applyBorder="1" applyAlignment="1">
      <alignment horizontal="center" vertical="center" wrapText="1"/>
    </xf>
    <xf numFmtId="4" fontId="38" fillId="2" borderId="87" xfId="0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horizontal="left" vertical="center" wrapText="1"/>
    </xf>
    <xf numFmtId="0" fontId="13" fillId="2" borderId="88" xfId="0" applyFont="1" applyFill="1" applyBorder="1" applyAlignment="1">
      <alignment vertical="center" wrapText="1" shrinkToFit="1"/>
    </xf>
    <xf numFmtId="1" fontId="14" fillId="0" borderId="88" xfId="55" applyNumberFormat="1" applyFont="1" applyFill="1" applyBorder="1" applyAlignment="1">
      <alignment horizontal="left" vertical="center" wrapText="1"/>
    </xf>
    <xf numFmtId="44" fontId="12" fillId="0" borderId="88" xfId="55" applyFont="1" applyFill="1" applyBorder="1" applyAlignment="1">
      <alignment horizontal="left" vertical="center" wrapText="1"/>
    </xf>
    <xf numFmtId="0" fontId="12" fillId="2" borderId="88" xfId="0" applyFont="1" applyFill="1" applyBorder="1" applyAlignment="1">
      <alignment horizontal="center" vertical="center" wrapText="1"/>
    </xf>
    <xf numFmtId="1" fontId="14" fillId="3" borderId="88" xfId="55" applyNumberFormat="1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3" fillId="3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17" fontId="13" fillId="3" borderId="88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0" fontId="76" fillId="3" borderId="88" xfId="0" applyFont="1" applyFill="1" applyBorder="1" applyAlignment="1">
      <alignment vertical="top" wrapText="1"/>
    </xf>
    <xf numFmtId="0" fontId="76" fillId="0" borderId="88" xfId="0" applyFont="1" applyBorder="1" applyAlignment="1">
      <alignment vertical="top" wrapText="1"/>
    </xf>
    <xf numFmtId="0" fontId="37" fillId="3" borderId="0" xfId="0" applyFont="1" applyFill="1" applyAlignment="1">
      <alignment vertical="center" wrapText="1"/>
    </xf>
    <xf numFmtId="0" fontId="76" fillId="3" borderId="93" xfId="0" applyFont="1" applyFill="1" applyBorder="1" applyAlignment="1">
      <alignment vertical="top" wrapText="1"/>
    </xf>
    <xf numFmtId="0" fontId="76" fillId="3" borderId="92" xfId="0" applyFont="1" applyFill="1" applyBorder="1" applyAlignment="1">
      <alignment vertical="top" wrapText="1"/>
    </xf>
    <xf numFmtId="0" fontId="76" fillId="3" borderId="90" xfId="0" applyFont="1" applyFill="1" applyBorder="1" applyAlignment="1">
      <alignment vertical="top" wrapText="1"/>
    </xf>
    <xf numFmtId="0" fontId="121" fillId="3" borderId="88" xfId="0" applyFont="1" applyFill="1" applyBorder="1" applyAlignment="1">
      <alignment vertical="top" wrapText="1"/>
    </xf>
    <xf numFmtId="0" fontId="121" fillId="0" borderId="88" xfId="0" applyFont="1" applyBorder="1" applyAlignment="1">
      <alignment vertical="top" wrapText="1"/>
    </xf>
    <xf numFmtId="0" fontId="76" fillId="0" borderId="90" xfId="0" applyFont="1" applyBorder="1" applyAlignment="1">
      <alignment vertical="top" wrapText="1"/>
    </xf>
    <xf numFmtId="0" fontId="31" fillId="3" borderId="88" xfId="0" applyFont="1" applyFill="1" applyBorder="1" applyAlignment="1">
      <alignment horizontal="center" vertical="center" wrapText="1"/>
    </xf>
    <xf numFmtId="3" fontId="104" fillId="3" borderId="88" xfId="55" applyNumberFormat="1" applyFont="1" applyFill="1" applyBorder="1" applyAlignment="1">
      <alignment horizontal="center" vertical="center" wrapText="1"/>
    </xf>
    <xf numFmtId="4" fontId="103" fillId="2" borderId="89" xfId="55" applyNumberFormat="1" applyFont="1" applyFill="1" applyBorder="1" applyAlignment="1">
      <alignment horizontal="center" vertical="center" wrapText="1"/>
    </xf>
    <xf numFmtId="1" fontId="104" fillId="2" borderId="88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 wrapText="1"/>
    </xf>
    <xf numFmtId="0" fontId="101" fillId="0" borderId="88" xfId="0" applyFont="1" applyBorder="1" applyAlignment="1">
      <alignment vertical="center" wrapText="1"/>
    </xf>
    <xf numFmtId="0" fontId="101" fillId="2" borderId="88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74" fontId="13" fillId="3" borderId="87" xfId="0" applyNumberFormat="1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2" fontId="14" fillId="2" borderId="89" xfId="55" applyNumberFormat="1" applyFont="1" applyFill="1" applyBorder="1" applyAlignment="1">
      <alignment horizontal="center" vertical="center" wrapText="1"/>
    </xf>
    <xf numFmtId="175" fontId="13" fillId="3" borderId="88" xfId="0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 shrinkToFit="1"/>
    </xf>
    <xf numFmtId="0" fontId="104" fillId="2" borderId="0" xfId="0" applyFont="1" applyFill="1" applyAlignment="1">
      <alignment horizontal="center" vertical="center" wrapText="1" shrinkToFit="1"/>
    </xf>
    <xf numFmtId="0" fontId="103" fillId="2" borderId="0" xfId="0" applyFont="1" applyFill="1" applyAlignment="1">
      <alignment vertical="center"/>
    </xf>
    <xf numFmtId="0" fontId="31" fillId="3" borderId="0" xfId="0" applyFont="1" applyFill="1" applyAlignment="1">
      <alignment horizontal="center" vertical="center" wrapText="1"/>
    </xf>
    <xf numFmtId="0" fontId="102" fillId="3" borderId="0" xfId="0" applyFont="1" applyFill="1" applyAlignment="1">
      <alignment horizontal="center" vertical="center" wrapText="1"/>
    </xf>
    <xf numFmtId="0" fontId="104" fillId="2" borderId="0" xfId="0" applyFont="1" applyFill="1" applyAlignment="1">
      <alignment horizontal="center" vertical="center" wrapText="1"/>
    </xf>
    <xf numFmtId="1" fontId="110" fillId="3" borderId="88" xfId="55" applyNumberFormat="1" applyFont="1" applyFill="1" applyBorder="1" applyAlignment="1">
      <alignment horizontal="center" vertical="center" wrapText="1"/>
    </xf>
    <xf numFmtId="1" fontId="12" fillId="3" borderId="87" xfId="55" applyNumberFormat="1" applyFont="1" applyFill="1" applyBorder="1" applyAlignment="1">
      <alignment horizontal="center" vertical="center" wrapText="1"/>
    </xf>
    <xf numFmtId="1" fontId="124" fillId="0" borderId="88" xfId="55" applyNumberFormat="1" applyFont="1" applyFill="1" applyBorder="1" applyAlignment="1">
      <alignment horizontal="left" vertical="center" wrapText="1"/>
    </xf>
    <xf numFmtId="44" fontId="125" fillId="0" borderId="88" xfId="55" applyFont="1" applyFill="1" applyBorder="1" applyAlignment="1">
      <alignment horizontal="left" vertical="center" wrapText="1"/>
    </xf>
    <xf numFmtId="10" fontId="125" fillId="2" borderId="88" xfId="0" applyNumberFormat="1" applyFont="1" applyFill="1" applyBorder="1" applyAlignment="1">
      <alignment horizontal="center" vertical="center" wrapText="1"/>
    </xf>
    <xf numFmtId="166" fontId="125" fillId="2" borderId="88" xfId="0" applyNumberFormat="1" applyFont="1" applyFill="1" applyBorder="1" applyAlignment="1">
      <alignment horizontal="center" vertical="center" wrapText="1"/>
    </xf>
    <xf numFmtId="166" fontId="124" fillId="3" borderId="94" xfId="0" applyNumberFormat="1" applyFont="1" applyFill="1" applyBorder="1" applyAlignment="1">
      <alignment horizontal="center" vertical="center" wrapText="1"/>
    </xf>
    <xf numFmtId="0" fontId="122" fillId="2" borderId="88" xfId="0" applyFont="1" applyFill="1" applyBorder="1" applyAlignment="1">
      <alignment vertical="center" wrapText="1" shrinkToFit="1"/>
    </xf>
    <xf numFmtId="0" fontId="125" fillId="2" borderId="88" xfId="0" applyFont="1" applyFill="1" applyBorder="1" applyAlignment="1">
      <alignment horizontal="center" vertical="center" wrapText="1"/>
    </xf>
    <xf numFmtId="0" fontId="124" fillId="3" borderId="94" xfId="0" applyFont="1" applyFill="1" applyBorder="1" applyAlignment="1">
      <alignment horizontal="center" vertical="center" wrapText="1"/>
    </xf>
    <xf numFmtId="1" fontId="124" fillId="2" borderId="95" xfId="55" applyNumberFormat="1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1" fontId="124" fillId="0" borderId="95" xfId="55" applyNumberFormat="1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0" borderId="95" xfId="55" applyNumberFormat="1" applyFont="1" applyFill="1" applyBorder="1" applyAlignment="1">
      <alignment horizontal="center" vertical="center" wrapText="1"/>
    </xf>
    <xf numFmtId="0" fontId="109" fillId="3" borderId="95" xfId="0" applyFont="1" applyFill="1" applyBorder="1" applyAlignment="1">
      <alignment horizontal="center" vertical="center" wrapText="1"/>
    </xf>
    <xf numFmtId="1" fontId="110" fillId="2" borderId="95" xfId="55" applyNumberFormat="1" applyFont="1" applyFill="1" applyBorder="1" applyAlignment="1">
      <alignment horizontal="center" vertical="center" wrapText="1"/>
    </xf>
    <xf numFmtId="0" fontId="123" fillId="3" borderId="95" xfId="0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31" fillId="27" borderId="98" xfId="0" applyFont="1" applyFill="1" applyBorder="1" applyAlignment="1">
      <alignment horizontal="center" vertical="center" wrapText="1"/>
    </xf>
    <xf numFmtId="0" fontId="102" fillId="27" borderId="98" xfId="0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122" fillId="0" borderId="95" xfId="5" applyFont="1" applyBorder="1" applyAlignment="1">
      <alignment vertical="center" wrapText="1" shrinkToFit="1"/>
    </xf>
    <xf numFmtId="0" fontId="122" fillId="0" borderId="95" xfId="0" applyFont="1" applyBorder="1" applyAlignment="1">
      <alignment horizontal="center" vertical="center" wrapText="1"/>
    </xf>
    <xf numFmtId="0" fontId="122" fillId="3" borderId="94" xfId="0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1" fontId="124" fillId="2" borderId="89" xfId="55" applyNumberFormat="1" applyFont="1" applyFill="1" applyBorder="1" applyAlignment="1">
      <alignment horizontal="center" vertical="center" wrapText="1"/>
    </xf>
    <xf numFmtId="1" fontId="124" fillId="3" borderId="95" xfId="55" applyNumberFormat="1" applyFont="1" applyFill="1" applyBorder="1" applyAlignment="1">
      <alignment horizontal="left" vertical="center" wrapText="1"/>
    </xf>
    <xf numFmtId="44" fontId="125" fillId="3" borderId="95" xfId="55" applyFont="1" applyFill="1" applyBorder="1" applyAlignment="1">
      <alignment horizontal="left" vertical="center" wrapText="1"/>
    </xf>
    <xf numFmtId="44" fontId="126" fillId="3" borderId="95" xfId="55" applyFont="1" applyFill="1" applyBorder="1" applyAlignment="1">
      <alignment horizontal="center" vertical="center" wrapText="1"/>
    </xf>
    <xf numFmtId="166" fontId="125" fillId="3" borderId="95" xfId="0" applyNumberFormat="1" applyFont="1" applyFill="1" applyBorder="1" applyAlignment="1">
      <alignment horizontal="center" vertical="center" wrapText="1"/>
    </xf>
    <xf numFmtId="10" fontId="125" fillId="2" borderId="95" xfId="0" applyNumberFormat="1" applyFont="1" applyFill="1" applyBorder="1" applyAlignment="1">
      <alignment horizontal="center" vertical="center" wrapText="1"/>
    </xf>
    <xf numFmtId="166" fontId="125" fillId="2" borderId="95" xfId="0" applyNumberFormat="1" applyFont="1" applyFill="1" applyBorder="1" applyAlignment="1">
      <alignment horizontal="center" vertical="center" wrapText="1"/>
    </xf>
    <xf numFmtId="0" fontId="65" fillId="33" borderId="91" xfId="0" applyFont="1" applyFill="1" applyBorder="1" applyAlignment="1">
      <alignment horizontal="left" vertical="top" wrapText="1"/>
    </xf>
    <xf numFmtId="1" fontId="65" fillId="33" borderId="91" xfId="0" applyNumberFormat="1" applyFont="1" applyFill="1" applyBorder="1" applyAlignment="1">
      <alignment horizontal="left" vertical="top" wrapText="1"/>
    </xf>
    <xf numFmtId="166" fontId="36" fillId="0" borderId="95" xfId="0" applyNumberFormat="1" applyFont="1" applyBorder="1" applyAlignment="1">
      <alignment horizontal="center" vertical="center" wrapText="1"/>
    </xf>
    <xf numFmtId="166" fontId="36" fillId="3" borderId="95" xfId="0" applyNumberFormat="1" applyFont="1" applyFill="1" applyBorder="1" applyAlignment="1">
      <alignment horizontal="center" vertical="center" wrapText="1"/>
    </xf>
    <xf numFmtId="166" fontId="36" fillId="36" borderId="95" xfId="0" applyNumberFormat="1" applyFont="1" applyFill="1" applyBorder="1" applyAlignment="1">
      <alignment horizontal="center" vertical="center" wrapText="1"/>
    </xf>
    <xf numFmtId="0" fontId="65" fillId="33" borderId="91" xfId="0" applyFont="1" applyFill="1" applyBorder="1" applyAlignment="1">
      <alignment vertical="top" wrapText="1"/>
    </xf>
    <xf numFmtId="0" fontId="15" fillId="26" borderId="95" xfId="0" applyFont="1" applyFill="1" applyBorder="1" applyAlignment="1">
      <alignment horizontal="left" vertical="center" wrapText="1"/>
    </xf>
    <xf numFmtId="0" fontId="45" fillId="30" borderId="95" xfId="0" applyFont="1" applyFill="1" applyBorder="1" applyAlignment="1">
      <alignment horizontal="center" vertical="center" wrapText="1"/>
    </xf>
    <xf numFmtId="0" fontId="127" fillId="30" borderId="95" xfId="0" applyFont="1" applyFill="1" applyBorder="1" applyAlignment="1">
      <alignment horizontal="center" vertical="center" wrapText="1"/>
    </xf>
    <xf numFmtId="0" fontId="43" fillId="0" borderId="95" xfId="0" applyFont="1" applyBorder="1" applyAlignment="1">
      <alignment vertical="center" wrapText="1"/>
    </xf>
    <xf numFmtId="1" fontId="36" fillId="0" borderId="95" xfId="0" applyNumberFormat="1" applyFont="1" applyBorder="1" applyAlignment="1">
      <alignment horizontal="center" vertical="center" wrapText="1"/>
    </xf>
    <xf numFmtId="0" fontId="43" fillId="0" borderId="95" xfId="0" applyFont="1" applyBorder="1" applyAlignment="1">
      <alignment vertical="center"/>
    </xf>
    <xf numFmtId="0" fontId="0" fillId="0" borderId="95" xfId="0" applyBorder="1" applyAlignment="1">
      <alignment vertical="center" wrapText="1"/>
    </xf>
    <xf numFmtId="0" fontId="0" fillId="3" borderId="95" xfId="0" applyFill="1" applyBorder="1" applyAlignment="1">
      <alignment vertical="center" wrapText="1"/>
    </xf>
    <xf numFmtId="1" fontId="36" fillId="3" borderId="95" xfId="0" applyNumberFormat="1" applyFont="1" applyFill="1" applyBorder="1" applyAlignment="1">
      <alignment horizontal="center" vertical="center" wrapText="1"/>
    </xf>
    <xf numFmtId="0" fontId="43" fillId="36" borderId="95" xfId="0" applyFont="1" applyFill="1" applyBorder="1" applyAlignment="1">
      <alignment vertical="center" wrapText="1"/>
    </xf>
    <xf numFmtId="1" fontId="36" fillId="36" borderId="95" xfId="0" applyNumberFormat="1" applyFont="1" applyFill="1" applyBorder="1" applyAlignment="1">
      <alignment horizontal="center" vertical="center" wrapText="1"/>
    </xf>
    <xf numFmtId="0" fontId="43" fillId="3" borderId="95" xfId="0" applyFont="1" applyFill="1" applyBorder="1" applyAlignment="1">
      <alignment vertical="center" wrapText="1"/>
    </xf>
    <xf numFmtId="166" fontId="10" fillId="27" borderId="95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5" xfId="0" applyFont="1" applyFill="1" applyBorder="1" applyAlignment="1">
      <alignment horizontal="center" vertical="center" wrapText="1"/>
    </xf>
    <xf numFmtId="0" fontId="10" fillId="27" borderId="95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91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28" fillId="3" borderId="18" xfId="0" applyFont="1" applyFill="1" applyBorder="1" applyAlignment="1">
      <alignment horizontal="center" vertical="center" wrapText="1"/>
    </xf>
    <xf numFmtId="0" fontId="129" fillId="3" borderId="18" xfId="0" applyFont="1" applyFill="1" applyBorder="1" applyAlignment="1">
      <alignment horizontal="center" vertical="center" wrapText="1"/>
    </xf>
    <xf numFmtId="0" fontId="129" fillId="3" borderId="19" xfId="752" applyFont="1" applyFill="1" applyBorder="1" applyAlignment="1">
      <alignment horizontal="left" vertical="center" wrapText="1"/>
    </xf>
    <xf numFmtId="0" fontId="128" fillId="3" borderId="19" xfId="0" applyFont="1" applyFill="1" applyBorder="1" applyAlignment="1">
      <alignment horizontal="center" vertical="center" wrapText="1"/>
    </xf>
    <xf numFmtId="0" fontId="128" fillId="3" borderId="1" xfId="0" applyFont="1" applyFill="1" applyBorder="1" applyAlignment="1">
      <alignment horizontal="center" vertical="center" wrapText="1"/>
    </xf>
    <xf numFmtId="0" fontId="128" fillId="3" borderId="88" xfId="0" applyFont="1" applyFill="1" applyBorder="1" applyAlignment="1">
      <alignment vertical="center" wrapText="1" shrinkToFit="1"/>
    </xf>
    <xf numFmtId="1" fontId="14" fillId="0" borderId="95" xfId="55" applyNumberFormat="1" applyFont="1" applyFill="1" applyBorder="1" applyAlignment="1">
      <alignment horizontal="left" vertical="center" wrapText="1"/>
    </xf>
    <xf numFmtId="44" fontId="12" fillId="0" borderId="95" xfId="55" applyFont="1" applyFill="1" applyBorder="1" applyAlignment="1">
      <alignment horizontal="left" vertical="center" wrapText="1"/>
    </xf>
    <xf numFmtId="44" fontId="11" fillId="90" borderId="95" xfId="55" applyFont="1" applyFill="1" applyBorder="1" applyAlignment="1">
      <alignment horizontal="center" vertical="center" wrapText="1"/>
    </xf>
    <xf numFmtId="166" fontId="12" fillId="0" borderId="95" xfId="0" applyNumberFormat="1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2" borderId="95" xfId="0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0" fontId="128" fillId="3" borderId="95" xfId="0" applyFont="1" applyFill="1" applyBorder="1" applyAlignment="1">
      <alignment horizontal="center" vertical="center" wrapText="1"/>
    </xf>
    <xf numFmtId="0" fontId="130" fillId="3" borderId="95" xfId="0" applyFont="1" applyFill="1" applyBorder="1" applyAlignment="1">
      <alignment horizontal="center" vertical="center" wrapText="1"/>
    </xf>
    <xf numFmtId="1" fontId="130" fillId="2" borderId="95" xfId="55" applyNumberFormat="1" applyFont="1" applyFill="1" applyBorder="1" applyAlignment="1">
      <alignment horizontal="center" vertical="center" wrapText="1"/>
    </xf>
    <xf numFmtId="44" fontId="130" fillId="2" borderId="95" xfId="55" applyFont="1" applyFill="1" applyBorder="1" applyAlignment="1">
      <alignment horizontal="center" vertical="center" wrapText="1"/>
    </xf>
    <xf numFmtId="0" fontId="128" fillId="2" borderId="88" xfId="0" applyFont="1" applyFill="1" applyBorder="1" applyAlignment="1">
      <alignment vertical="center" wrapText="1" shrinkToFit="1"/>
    </xf>
    <xf numFmtId="0" fontId="129" fillId="3" borderId="87" xfId="0" applyFont="1" applyFill="1" applyBorder="1" applyAlignment="1">
      <alignment vertical="center" wrapText="1" shrinkToFit="1"/>
    </xf>
    <xf numFmtId="0" fontId="128" fillId="3" borderId="87" xfId="0" applyFont="1" applyFill="1" applyBorder="1" applyAlignment="1">
      <alignment horizontal="center" vertical="center" wrapText="1"/>
    </xf>
    <xf numFmtId="0" fontId="128" fillId="3" borderId="88" xfId="0" applyFont="1" applyFill="1" applyBorder="1" applyAlignment="1">
      <alignment vertical="center" wrapText="1"/>
    </xf>
    <xf numFmtId="1" fontId="128" fillId="3" borderId="88" xfId="0" applyNumberFormat="1" applyFont="1" applyFill="1" applyBorder="1" applyAlignment="1">
      <alignment horizontal="center" vertical="center" wrapText="1"/>
    </xf>
    <xf numFmtId="0" fontId="128" fillId="3" borderId="2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vertical="center" wrapText="1" shrinkToFit="1"/>
    </xf>
    <xf numFmtId="0" fontId="129" fillId="0" borderId="88" xfId="0" applyFont="1" applyBorder="1" applyAlignment="1">
      <alignment vertical="center" wrapText="1" shrinkToFit="1"/>
    </xf>
    <xf numFmtId="0" fontId="128" fillId="3" borderId="88" xfId="0" applyFont="1" applyFill="1" applyBorder="1" applyAlignment="1">
      <alignment horizontal="center" vertical="center" wrapText="1"/>
    </xf>
    <xf numFmtId="0" fontId="128" fillId="0" borderId="87" xfId="0" applyFont="1" applyBorder="1" applyAlignment="1">
      <alignment vertical="center" wrapText="1" shrinkToFit="1"/>
    </xf>
    <xf numFmtId="0" fontId="131" fillId="3" borderId="88" xfId="0" applyFont="1" applyFill="1" applyBorder="1" applyAlignment="1">
      <alignment horizontal="center" vertical="center" wrapText="1"/>
    </xf>
    <xf numFmtId="0" fontId="131" fillId="0" borderId="88" xfId="0" applyFont="1" applyBorder="1" applyAlignment="1">
      <alignment vertical="center" wrapText="1"/>
    </xf>
    <xf numFmtId="0" fontId="128" fillId="3" borderId="19" xfId="0" applyFont="1" applyFill="1" applyBorder="1" applyAlignment="1">
      <alignment horizontal="left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2A337AEB-A3EB-4736-905E-65616252201C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84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09" totalsRowCount="1" headerRowDxfId="799" dataDxfId="797" headerRowBorderDxfId="798" tableBorderDxfId="796" totalsRowBorderDxfId="795">
  <tableColumns count="21">
    <tableColumn id="1" xr3:uid="{00000000-0010-0000-0000-000001000000}" name="Zap. št." totalsRowLabel="Vsota" dataDxfId="794" totalsRowDxfId="793"/>
    <tableColumn id="2" xr3:uid="{00000000-0010-0000-0000-000002000000}" name="Tehnična specifikacija živila (stolpec 2, 2a, 2b, 2c)" dataDxfId="792" totalsRowDxfId="791"/>
    <tableColumn id="3" xr3:uid="{00000000-0010-0000-0000-000003000000}" name="ZAHTEVANO PAKIRANJE                    Masa/volumen" dataDxfId="790" totalsRowDxfId="789"/>
    <tableColumn id="4" xr3:uid="{00000000-0010-0000-0000-000004000000}" name=" ZAHTEVANO PAKIRANJE       Enota" dataDxfId="788" totalsRowDxfId="787"/>
    <tableColumn id="21" xr3:uid="{00000000-0010-0000-0000-000015000000}" name="ZAHTEVANA SHEMA KAKOVOSTI" dataDxfId="786" totalsRowDxfId="785"/>
    <tableColumn id="5" xr3:uid="{00000000-0010-0000-0000-000005000000}" name="Okvirna količina" dataDxfId="784" totalsRowDxfId="783" dataCellStyle="Valuta"/>
    <tableColumn id="6" xr3:uid="{00000000-0010-0000-0000-000006000000}" name="Enota mere količine" dataDxfId="782" totalsRowDxfId="781"/>
    <tableColumn id="7" xr3:uid="{00000000-0010-0000-0000-000007000000}" name="Preračunana masa/volumen/kos na enoto kg" totalsRowFunction="sum" dataDxfId="780" totalsRowDxfId="77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8" totalsRowDxfId="77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6" totalsRowDxfId="775" dataCellStyle="Valuta"/>
    <tableColumn id="10" xr3:uid="{00000000-0010-0000-0000-00000A000000}" name="BLAGOVNA ZNAMKA ali PROIZVAJALEC" dataDxfId="774" totalsRowDxfId="773" dataCellStyle="Valuta"/>
    <tableColumn id="11" xr3:uid="{00000000-0010-0000-0000-00000B000000}" name=" (PRODAJNO) IME, pod katerim se živilo daje v promet za ponujeno živilo " dataDxfId="772" totalsRowDxfId="771" dataCellStyle="Valuta"/>
    <tableColumn id="12" xr3:uid="{00000000-0010-0000-0000-00000C000000}" name="Dejanska masa/volumen ponujenega živila" dataDxfId="770" totalsRowDxfId="769" dataCellStyle="Valuta"/>
    <tableColumn id="13" xr3:uid="{00000000-0010-0000-0000-00000D000000}" name="cena/enota brez DDV v EUR" dataDxfId="768" totalsRowDxfId="767"/>
    <tableColumn id="14" xr3:uid="{00000000-0010-0000-0000-00000E000000}" name="Cena za dejansko maso/volumen ponujenega živila brez DDV " dataDxfId="766" totalsRowDxfId="765"/>
    <tableColumn id="15" xr3:uid="{00000000-0010-0000-0000-00000F000000}" name="Stopnja DDV (%)" dataDxfId="764" totalsRowDxfId="763"/>
    <tableColumn id="16" xr3:uid="{00000000-0010-0000-0000-000010000000}" name="Davek (EUR)" dataDxfId="762" totalsRowDxfId="76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0" totalsRowDxfId="75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8" totalsRowDxfId="75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6" totalsRowDxfId="75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83" totalsRowCount="1" headerRowDxfId="846" dataDxfId="844" headerRowBorderDxfId="845" tableBorderDxfId="843" totalsRowBorderDxfId="842">
  <tableColumns count="21">
    <tableColumn id="1" xr3:uid="{00000000-0010-0000-0100-000001000000}" name="Zap. št." totalsRowLabel="Vsota" dataDxfId="841" totalsRowDxfId="840"/>
    <tableColumn id="2" xr3:uid="{00000000-0010-0000-0100-000002000000}" name="Tehnična specifikacija živila (stolpec 2, 2a, 2b, 2c)" dataDxfId="839" totalsRowDxfId="838"/>
    <tableColumn id="3" xr3:uid="{00000000-0010-0000-0100-000003000000}" name="ZAHTEVANO PAKIRANJE                    Masa/volumen" dataDxfId="837" totalsRowDxfId="836"/>
    <tableColumn id="4" xr3:uid="{00000000-0010-0000-0100-000004000000}" name=" ZAHTEVANO PAKIRANJE       Enota" dataDxfId="835" totalsRowDxfId="834"/>
    <tableColumn id="21" xr3:uid="{00000000-0010-0000-0100-000015000000}" name="ZAHTEVANA SHEMA KAKOVOSTI" dataDxfId="833" totalsRowDxfId="832"/>
    <tableColumn id="5" xr3:uid="{00000000-0010-0000-0100-000005000000}" name="Okvirna količina" dataDxfId="831" totalsRowDxfId="830" dataCellStyle="Valuta"/>
    <tableColumn id="6" xr3:uid="{00000000-0010-0000-0100-000006000000}" name="Enota mere količine" dataDxfId="829" totalsRowDxfId="828"/>
    <tableColumn id="7" xr3:uid="{00000000-0010-0000-0100-000007000000}" name="Preračunana masa/volumen/kos na enoto kg" totalsRowFunction="sum" dataDxfId="827" totalsRowDxfId="82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5" totalsRowDxfId="82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3" totalsRowDxfId="822" dataCellStyle="Valuta"/>
    <tableColumn id="10" xr3:uid="{00000000-0010-0000-0100-00000A000000}" name="BLAGOVNA ZNAMKA ali PROIZVAJALEC" dataDxfId="821" totalsRowDxfId="820" dataCellStyle="Valuta"/>
    <tableColumn id="11" xr3:uid="{00000000-0010-0000-0100-00000B000000}" name=" (PRODAJNO) IME, pod katerim se živilo daje v promet za ponujeno živilo " dataDxfId="819" totalsRowDxfId="818" dataCellStyle="Valuta"/>
    <tableColumn id="12" xr3:uid="{00000000-0010-0000-0100-00000C000000}" name="Dejanska masa/volumen ponujenega živila" dataDxfId="817" totalsRowDxfId="816" dataCellStyle="Valuta"/>
    <tableColumn id="13" xr3:uid="{00000000-0010-0000-0100-00000D000000}" name="cena/enota brez DDV v EUR" dataDxfId="815" totalsRowDxfId="814"/>
    <tableColumn id="14" xr3:uid="{00000000-0010-0000-0100-00000E000000}" name="Cena za dejansko maso/volumen ponujenega živila brez DDV " dataDxfId="813" totalsRowDxfId="812"/>
    <tableColumn id="15" xr3:uid="{00000000-0010-0000-0100-00000F000000}" name="Stopnja DDV (%)" dataDxfId="811" totalsRowDxfId="810"/>
    <tableColumn id="16" xr3:uid="{00000000-0010-0000-0100-000010000000}" name="Davek (EUR)" dataDxfId="809" totalsRowDxfId="80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7" totalsRowDxfId="80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5" totalsRowDxfId="80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3" totalsRowDxfId="80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801" totalsRowDxfId="80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8" totalsRowCount="1" headerRowDxfId="752" dataDxfId="750" headerRowBorderDxfId="751" tableBorderDxfId="749" totalsRowBorderDxfId="748">
  <tableColumns count="21">
    <tableColumn id="1" xr3:uid="{00000000-0010-0000-0200-000001000000}" name="Zap. št." totalsRowLabel="Vsota" dataDxfId="747" totalsRowDxfId="125"/>
    <tableColumn id="2" xr3:uid="{00000000-0010-0000-0200-000002000000}" name="Tehnična specifikacija živila (stolpec 2, 2a, 2b, 2c)" dataDxfId="746" totalsRowDxfId="124"/>
    <tableColumn id="3" xr3:uid="{00000000-0010-0000-0200-000003000000}" name="ZAHTEVANO PAKIRANJE                    Masa/volumen" dataDxfId="745" totalsRowDxfId="123"/>
    <tableColumn id="4" xr3:uid="{00000000-0010-0000-0200-000004000000}" name=" ZAHTEVANO PAKIRANJE       Enota" dataDxfId="744" totalsRowDxfId="122"/>
    <tableColumn id="21" xr3:uid="{00000000-0010-0000-0200-000015000000}" name="ZAHTEVANA SHEMA KAKOVOSTI" dataDxfId="743" totalsRowDxfId="121"/>
    <tableColumn id="5" xr3:uid="{00000000-0010-0000-0200-000005000000}" name="Okvirna količina" dataDxfId="742" totalsRowDxfId="120" dataCellStyle="Valuta"/>
    <tableColumn id="6" xr3:uid="{00000000-0010-0000-0200-000006000000}" name="Enota mere količine" dataDxfId="741" totalsRowDxfId="119"/>
    <tableColumn id="7" xr3:uid="{00000000-0010-0000-0200-000007000000}" name="Preračunana masa/volumen/kos na enoto kg" totalsRowFunction="sum" dataDxfId="740" totalsRowDxfId="11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9" totalsRowDxfId="11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38" totalsRowDxfId="116" dataCellStyle="Valuta"/>
    <tableColumn id="10" xr3:uid="{00000000-0010-0000-0200-00000A000000}" name="BLAGOVNA ZNAMKA ali PROIZVAJALEC" dataDxfId="737" totalsRowDxfId="115" dataCellStyle="Valuta"/>
    <tableColumn id="11" xr3:uid="{00000000-0010-0000-0200-00000B000000}" name=" (PRODAJNO) IME, pod katerim se živilo daje v promet za ponujeno živilo " dataDxfId="736" totalsRowDxfId="114" dataCellStyle="Valuta"/>
    <tableColumn id="12" xr3:uid="{00000000-0010-0000-0200-00000C000000}" name="Dejanska masa/volumen ponujenega živila" dataDxfId="735" totalsRowDxfId="113" dataCellStyle="Valuta"/>
    <tableColumn id="13" xr3:uid="{00000000-0010-0000-0200-00000D000000}" name="cena/enota brez DDV v EUR" dataDxfId="734" totalsRowDxfId="112"/>
    <tableColumn id="14" xr3:uid="{00000000-0010-0000-0200-00000E000000}" name="Cena za dejansko maso/volumen ponujenega živila brez DDV " dataDxfId="733" totalsRowDxfId="111"/>
    <tableColumn id="15" xr3:uid="{00000000-0010-0000-0200-00000F000000}" name="Stopnja DDV (%)" dataDxfId="732" totalsRowDxfId="110"/>
    <tableColumn id="16" xr3:uid="{00000000-0010-0000-0200-000010000000}" name="Davek (EUR)" dataDxfId="731" totalsRowDxfId="10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30" totalsRowDxfId="10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29" totalsRowDxfId="10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28" totalsRowDxfId="10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27" totalsRowDxfId="1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726" dataDxfId="724" headerRowBorderDxfId="725" tableBorderDxfId="723" totalsRowBorderDxfId="722">
  <tableColumns count="21">
    <tableColumn id="1" xr3:uid="{00000000-0010-0000-0300-000001000000}" name="Zap. št." totalsRowLabel="Vsota" dataDxfId="721" totalsRowDxfId="720"/>
    <tableColumn id="2" xr3:uid="{00000000-0010-0000-0300-000002000000}" name="Tehnična specifikacija živila (stolpec 2, 2a, 2b, 2c)" dataDxfId="719" totalsRowDxfId="718"/>
    <tableColumn id="3" xr3:uid="{00000000-0010-0000-0300-000003000000}" name="ZAHTEVANO PAKIRANJE                    Masa/volumen" dataDxfId="717" totalsRowDxfId="716"/>
    <tableColumn id="4" xr3:uid="{00000000-0010-0000-0300-000004000000}" name=" ZAHTEVANO PAKIRANJE       Enota" dataDxfId="715" totalsRowDxfId="714"/>
    <tableColumn id="21" xr3:uid="{00000000-0010-0000-0300-000015000000}" name="ZAHTEVANA SHEMA KAKOVOSTI" dataDxfId="713" totalsRowDxfId="712"/>
    <tableColumn id="5" xr3:uid="{00000000-0010-0000-0300-000005000000}" name="Okvirna količina" dataDxfId="711" totalsRowDxfId="710" dataCellStyle="Valuta"/>
    <tableColumn id="6" xr3:uid="{00000000-0010-0000-0300-000006000000}" name="Enota mere količine" dataDxfId="709" totalsRowDxfId="708"/>
    <tableColumn id="7" xr3:uid="{00000000-0010-0000-0300-000007000000}" name="Preračunana masa/volumen/kos na enoto kg" totalsRowFunction="sum" dataDxfId="707" totalsRowDxfId="70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05" totalsRowDxfId="70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03" totalsRowDxfId="702" dataCellStyle="Valuta"/>
    <tableColumn id="10" xr3:uid="{00000000-0010-0000-0300-00000A000000}" name="BLAGOVNA ZNAMKA ali PROIZVAJALEC" dataDxfId="701" totalsRowDxfId="700" dataCellStyle="Valuta"/>
    <tableColumn id="11" xr3:uid="{00000000-0010-0000-0300-00000B000000}" name=" (PRODAJNO) IME, pod katerim se živilo daje v promet za ponujeno živilo " dataDxfId="699" totalsRowDxfId="698" dataCellStyle="Valuta"/>
    <tableColumn id="12" xr3:uid="{00000000-0010-0000-0300-00000C000000}" name="Dejanska masa/volumen ponujenega živila" dataDxfId="697" totalsRowDxfId="696" dataCellStyle="Valuta"/>
    <tableColumn id="13" xr3:uid="{00000000-0010-0000-0300-00000D000000}" name="cena/enota brez DDV v EUR" dataDxfId="695" totalsRowDxfId="694"/>
    <tableColumn id="14" xr3:uid="{00000000-0010-0000-0300-00000E000000}" name="Cena za dejansko maso/volumen ponujenega živila brez DDV " dataDxfId="693" totalsRowDxfId="692"/>
    <tableColumn id="15" xr3:uid="{00000000-0010-0000-0300-00000F000000}" name="Stopnja DDV (%)" dataDxfId="691" totalsRowDxfId="690"/>
    <tableColumn id="16" xr3:uid="{00000000-0010-0000-0300-000010000000}" name="Davek (EUR)" dataDxfId="689" totalsRowDxfId="68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87" totalsRowDxfId="68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85" totalsRowDxfId="68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83" totalsRowDxfId="68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0" totalsRowCount="1" headerRowDxfId="679" dataDxfId="677" headerRowBorderDxfId="678" tableBorderDxfId="676" totalsRowBorderDxfId="675">
  <tableColumns count="21">
    <tableColumn id="1" xr3:uid="{00000000-0010-0000-0400-000001000000}" name="Zap. št." totalsRowLabel="Vsota" dataDxfId="674" totalsRowDxfId="673"/>
    <tableColumn id="2" xr3:uid="{00000000-0010-0000-0400-000002000000}" name="Tehnična specifikacija živila (stolpec 2, 2a, 2b, 2c)" dataDxfId="672" totalsRowDxfId="671"/>
    <tableColumn id="3" xr3:uid="{00000000-0010-0000-0400-000003000000}" name="ZAHTEVANO PAKIRANJE                    Masa/volumen" dataDxfId="670" totalsRowDxfId="669"/>
    <tableColumn id="4" xr3:uid="{00000000-0010-0000-0400-000004000000}" name=" ZAHTEVANO PAKIRANJE       Enota" dataDxfId="668" totalsRowDxfId="667"/>
    <tableColumn id="21" xr3:uid="{00000000-0010-0000-0400-000015000000}" name="ZAHTEVANA SHEMA KAKOVOSTI" dataDxfId="666" totalsRowDxfId="665"/>
    <tableColumn id="5" xr3:uid="{00000000-0010-0000-0400-000005000000}" name="Okvirna količina" dataDxfId="664" totalsRowDxfId="663" dataCellStyle="Valuta"/>
    <tableColumn id="6" xr3:uid="{00000000-0010-0000-0400-000006000000}" name="Enota mere količine" dataDxfId="662" totalsRowDxfId="661"/>
    <tableColumn id="7" xr3:uid="{00000000-0010-0000-0400-000007000000}" name="Preračunana masa/volumen/kos na enoto kg" totalsRowFunction="sum" dataDxfId="660" totalsRowDxfId="65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58" totalsRowDxfId="65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56" totalsRowDxfId="655" dataCellStyle="Valuta"/>
    <tableColumn id="10" xr3:uid="{00000000-0010-0000-0400-00000A000000}" name="BLAGOVNA ZNAMKA ali PROIZVAJALEC" dataDxfId="654" totalsRowDxfId="653" dataCellStyle="Valuta"/>
    <tableColumn id="11" xr3:uid="{00000000-0010-0000-0400-00000B000000}" name=" (PRODAJNO) IME, pod katerim se živilo daje v promet za ponujeno živilo " dataDxfId="652" totalsRowDxfId="651" dataCellStyle="Valuta"/>
    <tableColumn id="12" xr3:uid="{00000000-0010-0000-0400-00000C000000}" name="Dejanska masa/volumen ponujenega živila" dataDxfId="650" totalsRowDxfId="649" dataCellStyle="Valuta"/>
    <tableColumn id="13" xr3:uid="{00000000-0010-0000-0400-00000D000000}" name="cena/enota brez DDV v EUR" dataDxfId="648" totalsRowDxfId="647"/>
    <tableColumn id="14" xr3:uid="{00000000-0010-0000-0400-00000E000000}" name="Cena za dejansko maso/volumen ponujenega živila brez DDV " dataDxfId="646" totalsRowDxfId="645"/>
    <tableColumn id="15" xr3:uid="{00000000-0010-0000-0400-00000F000000}" name="Stopnja DDV (%)" dataDxfId="644" totalsRowDxfId="643"/>
    <tableColumn id="16" xr3:uid="{00000000-0010-0000-0400-000010000000}" name="Davek (EUR)" dataDxfId="642" totalsRowDxfId="64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40" totalsRowDxfId="63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38" totalsRowDxfId="63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36" totalsRowDxfId="63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58" totalsRowCount="1" headerRowDxfId="632" dataDxfId="630" headerRowBorderDxfId="631" tableBorderDxfId="629" totalsRowBorderDxfId="628">
  <tableColumns count="21">
    <tableColumn id="1" xr3:uid="{00000000-0010-0000-0500-000001000000}" name="Zap. št." totalsRowLabel="Vsota" dataDxfId="627" totalsRowDxfId="626"/>
    <tableColumn id="2" xr3:uid="{00000000-0010-0000-0500-000002000000}" name="Tehnična specifikacija živila (stolpec 2, 2a, 2b, 2c)" dataDxfId="625" totalsRowDxfId="624"/>
    <tableColumn id="3" xr3:uid="{00000000-0010-0000-0500-000003000000}" name="ZAHTEVANO PAKIRANJE                    Masa/volumen" dataDxfId="623" totalsRowDxfId="622"/>
    <tableColumn id="4" xr3:uid="{00000000-0010-0000-0500-000004000000}" name=" ZAHTEVANO PAKIRANJE       Enota" dataDxfId="621" totalsRowDxfId="620"/>
    <tableColumn id="21" xr3:uid="{00000000-0010-0000-0500-000015000000}" name="ZAHTEVANA SHEMA KAKOVOSTI" dataDxfId="619" totalsRowDxfId="618"/>
    <tableColumn id="5" xr3:uid="{00000000-0010-0000-0500-000005000000}" name="Okvirna količina" dataDxfId="617" totalsRowDxfId="616" dataCellStyle="Valuta"/>
    <tableColumn id="6" xr3:uid="{00000000-0010-0000-0500-000006000000}" name="Enota mere količine" dataDxfId="615" totalsRowDxfId="614"/>
    <tableColumn id="7" xr3:uid="{00000000-0010-0000-0500-000007000000}" name="Preračunana masa/volumen/kos na enoto kg" totalsRowFunction="sum" dataDxfId="613" totalsRowDxfId="61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11" totalsRowDxfId="61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09" totalsRowDxfId="608" dataCellStyle="Valuta"/>
    <tableColumn id="10" xr3:uid="{00000000-0010-0000-0500-00000A000000}" name="BLAGOVNA ZNAMKA ali PROIZVAJALEC" dataDxfId="607" totalsRowDxfId="606" dataCellStyle="Valuta"/>
    <tableColumn id="11" xr3:uid="{00000000-0010-0000-0500-00000B000000}" name=" (PRODAJNO) IME, pod katerim se živilo daje v promet za ponujeno živilo " dataDxfId="605" totalsRowDxfId="604" dataCellStyle="Valuta"/>
    <tableColumn id="12" xr3:uid="{00000000-0010-0000-0500-00000C000000}" name="Dejanska masa/volumen ponujenega živila" dataDxfId="603" totalsRowDxfId="602" dataCellStyle="Valuta"/>
    <tableColumn id="13" xr3:uid="{00000000-0010-0000-0500-00000D000000}" name="cena/enota brez DDV v EUR" dataDxfId="601" totalsRowDxfId="600"/>
    <tableColumn id="14" xr3:uid="{00000000-0010-0000-0500-00000E000000}" name="Cena za dejansko maso/volumen ponujenega živila brez DDV " dataDxfId="599" totalsRowDxfId="598"/>
    <tableColumn id="15" xr3:uid="{00000000-0010-0000-0500-00000F000000}" name="Stopnja DDV (%)" dataDxfId="597" totalsRowDxfId="596"/>
    <tableColumn id="16" xr3:uid="{00000000-0010-0000-0500-000010000000}" name="Davek (EUR)" dataDxfId="595" totalsRowDxfId="59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93" totalsRowDxfId="59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91" totalsRowDxfId="59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89" totalsRowDxfId="58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3" totalsRowCount="1" headerRowDxfId="585" dataDxfId="583" headerRowBorderDxfId="584" tableBorderDxfId="582" totalsRowBorderDxfId="581">
  <tableColumns count="21">
    <tableColumn id="1" xr3:uid="{00000000-0010-0000-0600-000001000000}" name="Zap. št." totalsRowLabel="Vsota" dataDxfId="580" totalsRowDxfId="579"/>
    <tableColumn id="2" xr3:uid="{00000000-0010-0000-0600-000002000000}" name="Tehnična specifikacija živila (stolpec 2, 2a, 2b, 2c)" dataDxfId="578" totalsRowDxfId="577"/>
    <tableColumn id="3" xr3:uid="{00000000-0010-0000-0600-000003000000}" name="ZAHTEVANO PAKIRANJE                    Masa/volumen" dataDxfId="576" totalsRowDxfId="575"/>
    <tableColumn id="4" xr3:uid="{00000000-0010-0000-0600-000004000000}" name=" ZAHTEVANO PAKIRANJE       Enota" dataDxfId="574" totalsRowDxfId="573"/>
    <tableColumn id="21" xr3:uid="{00000000-0010-0000-0600-000015000000}" name="ZAHTEVANA SHEMA KAKOVOSTI" dataDxfId="572" totalsRowDxfId="571"/>
    <tableColumn id="5" xr3:uid="{00000000-0010-0000-0600-000005000000}" name="Okvirna količina" dataDxfId="570" totalsRowDxfId="569" dataCellStyle="Valuta"/>
    <tableColumn id="6" xr3:uid="{00000000-0010-0000-0600-000006000000}" name="Enota mere količine" dataDxfId="568" totalsRowDxfId="567"/>
    <tableColumn id="7" xr3:uid="{00000000-0010-0000-0600-000007000000}" name="Preračunana masa/volumen/kos na enoto kg" totalsRowFunction="sum" dataDxfId="566" totalsRowDxfId="56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64" totalsRowDxfId="56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62" totalsRowDxfId="561" dataCellStyle="Valuta"/>
    <tableColumn id="10" xr3:uid="{00000000-0010-0000-0600-00000A000000}" name="BLAGOVNA ZNAMKA ali PROIZVAJALEC" dataDxfId="560" totalsRowDxfId="559" dataCellStyle="Valuta"/>
    <tableColumn id="11" xr3:uid="{00000000-0010-0000-0600-00000B000000}" name=" (PRODAJNO) IME, pod katerim se živilo daje v promet za ponujeno živilo " dataDxfId="558" totalsRowDxfId="557" dataCellStyle="Valuta"/>
    <tableColumn id="12" xr3:uid="{00000000-0010-0000-0600-00000C000000}" name="Dejanska masa/volumen ponujenega živila" dataDxfId="556" totalsRowDxfId="555" dataCellStyle="Valuta"/>
    <tableColumn id="13" xr3:uid="{00000000-0010-0000-0600-00000D000000}" name="cena/enota brez DDV v EUR" dataDxfId="554" totalsRowDxfId="553"/>
    <tableColumn id="14" xr3:uid="{00000000-0010-0000-0600-00000E000000}" name="Cena za dejansko maso/volumen ponujenega živila brez DDV " dataDxfId="552" totalsRowDxfId="551"/>
    <tableColumn id="15" xr3:uid="{00000000-0010-0000-0600-00000F000000}" name="Stopnja DDV (%)" dataDxfId="550" totalsRowDxfId="549"/>
    <tableColumn id="16" xr3:uid="{00000000-0010-0000-0600-000010000000}" name="Davek (EUR)" dataDxfId="548" totalsRowDxfId="54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46" totalsRowDxfId="54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44" totalsRowDxfId="54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42" totalsRowDxfId="54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04" totalsRowCount="1" headerRowDxfId="538" dataDxfId="536" headerRowBorderDxfId="537" tableBorderDxfId="535" totalsRowBorderDxfId="534">
  <tableColumns count="21">
    <tableColumn id="1" xr3:uid="{00000000-0010-0000-0700-000001000000}" name="Zap. št." totalsRowLabel="Vsota" dataDxfId="533" totalsRowDxfId="532"/>
    <tableColumn id="2" xr3:uid="{00000000-0010-0000-0700-000002000000}" name="Tehnična specifikacija živila (stolpec 2, 2a, 2b, 2c)" dataDxfId="531" totalsRowDxfId="530"/>
    <tableColumn id="3" xr3:uid="{00000000-0010-0000-0700-000003000000}" name="ZAHTEVANO PAKIRANJE                    Masa/volumen" dataDxfId="529" totalsRowDxfId="528"/>
    <tableColumn id="4" xr3:uid="{00000000-0010-0000-0700-000004000000}" name=" ZAHTEVANO PAKIRANJE       Enota" dataDxfId="527" totalsRowDxfId="526"/>
    <tableColumn id="21" xr3:uid="{00000000-0010-0000-0700-000015000000}" name="ZAHTEVANA SHEMA KAKOVOSTI" dataDxfId="525" totalsRowDxfId="524"/>
    <tableColumn id="5" xr3:uid="{00000000-0010-0000-0700-000005000000}" name="Okvirna količina" dataDxfId="523" totalsRowDxfId="522" dataCellStyle="Valuta"/>
    <tableColumn id="6" xr3:uid="{00000000-0010-0000-0700-000006000000}" name="Enota mere količine" dataDxfId="521" totalsRowDxfId="520" dataCellStyle="Valuta"/>
    <tableColumn id="7" xr3:uid="{00000000-0010-0000-0700-000007000000}" name="Preračunana masa/volumen/kos na enoto kg" totalsRowFunction="sum" dataDxfId="519" totalsRowDxfId="51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17" totalsRowDxfId="51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15" totalsRowDxfId="514" dataCellStyle="Valuta"/>
    <tableColumn id="10" xr3:uid="{00000000-0010-0000-0700-00000A000000}" name="BLAGOVNA ZNAMKA ali PROIZVAJALEC" dataDxfId="513" totalsRowDxfId="512" dataCellStyle="Valuta"/>
    <tableColumn id="11" xr3:uid="{00000000-0010-0000-0700-00000B000000}" name=" (PRODAJNO) IME, pod katerim se živilo daje v promet za ponujeno živilo " dataDxfId="511" totalsRowDxfId="510" dataCellStyle="Valuta"/>
    <tableColumn id="12" xr3:uid="{00000000-0010-0000-0700-00000C000000}" name="Dejanska masa/volumen ponujenega živila" dataDxfId="509" totalsRowDxfId="508" dataCellStyle="Valuta"/>
    <tableColumn id="13" xr3:uid="{00000000-0010-0000-0700-00000D000000}" name="cena/enota brez DDV v EUR" dataDxfId="507" totalsRowDxfId="506"/>
    <tableColumn id="14" xr3:uid="{00000000-0010-0000-0700-00000E000000}" name="Cena za dejansko maso/volumen ponujenega živila brez DDV " dataDxfId="505" totalsRowDxfId="504"/>
    <tableColumn id="15" xr3:uid="{00000000-0010-0000-0700-00000F000000}" name="Stopnja DDV (%)" dataDxfId="503" totalsRowDxfId="502"/>
    <tableColumn id="16" xr3:uid="{00000000-0010-0000-0700-000010000000}" name="Davek (EUR)" dataDxfId="501" totalsRowDxfId="50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99" totalsRowDxfId="49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97" totalsRowDxfId="49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95" totalsRowDxfId="49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6" totalsRowCount="1" headerRowDxfId="491" dataDxfId="489" headerRowBorderDxfId="490" tableBorderDxfId="488" totalsRowBorderDxfId="487">
  <tableColumns count="21">
    <tableColumn id="1" xr3:uid="{00000000-0010-0000-0800-000001000000}" name="Zap. št." totalsRowLabel="Vsota" dataDxfId="486" totalsRowDxfId="104"/>
    <tableColumn id="2" xr3:uid="{00000000-0010-0000-0800-000002000000}" name="Tehnična specifikacija živila (stolpec 2, 2a, 2b, 2c)" dataDxfId="485" totalsRowDxfId="103"/>
    <tableColumn id="3" xr3:uid="{00000000-0010-0000-0800-000003000000}" name="ZAHTEVANO PAKIRANJE                    Masa/volumen" dataDxfId="484" totalsRowDxfId="102"/>
    <tableColumn id="4" xr3:uid="{00000000-0010-0000-0800-000004000000}" name=" ZAHTEVANO PAKIRANJE       Enota" dataDxfId="483" totalsRowDxfId="101"/>
    <tableColumn id="21" xr3:uid="{00000000-0010-0000-0800-000015000000}" name="ZAHTEVANA SHEMA KAKOVOSTI" dataDxfId="482" totalsRowDxfId="100"/>
    <tableColumn id="5" xr3:uid="{00000000-0010-0000-0800-000005000000}" name="Okvirna količina" dataDxfId="481" totalsRowDxfId="99" dataCellStyle="Valuta"/>
    <tableColumn id="6" xr3:uid="{00000000-0010-0000-0800-000006000000}" name="Enota mere količine" dataDxfId="480" totalsRowDxfId="98"/>
    <tableColumn id="7" xr3:uid="{00000000-0010-0000-0800-000007000000}" name="Preračunana masa/volumen/kos na enoto kg" totalsRowFunction="sum" dataDxfId="479" totalsRowDxfId="9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78" totalsRowDxfId="9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77" totalsRowDxfId="95" dataCellStyle="Valuta"/>
    <tableColumn id="10" xr3:uid="{00000000-0010-0000-0800-00000A000000}" name="BLAGOVNA ZNAMKA ali PROIZVAJALEC" dataDxfId="476" totalsRowDxfId="94" dataCellStyle="Valuta"/>
    <tableColumn id="11" xr3:uid="{00000000-0010-0000-0800-00000B000000}" name=" (PRODAJNO) IME, pod katerim se živilo daje v promet za ponujeno živilo " dataDxfId="475" totalsRowDxfId="93" dataCellStyle="Valuta"/>
    <tableColumn id="12" xr3:uid="{00000000-0010-0000-0800-00000C000000}" name="Dejanska masa/volumen ponujenega živila" dataDxfId="474" totalsRowDxfId="92" dataCellStyle="Valuta"/>
    <tableColumn id="13" xr3:uid="{00000000-0010-0000-0800-00000D000000}" name="cena/enota brez DDV v EUR" dataDxfId="473" totalsRowDxfId="91"/>
    <tableColumn id="14" xr3:uid="{00000000-0010-0000-0800-00000E000000}" name="Cena za dejansko maso/volumen ponujenega živila brez DDV " dataDxfId="472" totalsRowDxfId="90"/>
    <tableColumn id="15" xr3:uid="{00000000-0010-0000-0800-00000F000000}" name="Stopnja DDV (%)" dataDxfId="471" totalsRowDxfId="89"/>
    <tableColumn id="16" xr3:uid="{00000000-0010-0000-0800-000010000000}" name="Davek (EUR)" dataDxfId="470" totalsRowDxfId="8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69" totalsRowDxfId="8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68" totalsRowDxfId="8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67" totalsRowDxfId="8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466" totalsRowDxfId="8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3" totalsRowCount="1" headerRowDxfId="465" dataDxfId="463" headerRowBorderDxfId="464" tableBorderDxfId="462" totalsRowBorderDxfId="461">
  <tableColumns count="21">
    <tableColumn id="1" xr3:uid="{00000000-0010-0000-0900-000001000000}" name="Zap. št." totalsRowLabel="Vsota" dataDxfId="460" totalsRowDxfId="459"/>
    <tableColumn id="2" xr3:uid="{00000000-0010-0000-0900-000002000000}" name="Tehnična specifikacija živila (stolpec 2, 2a, 2b, 2c)" dataDxfId="458" totalsRowDxfId="457"/>
    <tableColumn id="3" xr3:uid="{00000000-0010-0000-0900-000003000000}" name="ZAHTEVANO PAKIRANJE                    Masa/volumen" dataDxfId="456" totalsRowDxfId="455"/>
    <tableColumn id="4" xr3:uid="{00000000-0010-0000-0900-000004000000}" name=" ZAHTEVANO PAKIRANJE       Enota" dataDxfId="454" totalsRowDxfId="453"/>
    <tableColumn id="21" xr3:uid="{00000000-0010-0000-0900-000015000000}" name="ZAHTEVANA SHEMA KAKOVOSTI" dataDxfId="452" totalsRowDxfId="451"/>
    <tableColumn id="5" xr3:uid="{00000000-0010-0000-0900-000005000000}" name="Okvirna količina" dataDxfId="450" totalsRowDxfId="449" dataCellStyle="Valuta"/>
    <tableColumn id="6" xr3:uid="{00000000-0010-0000-0900-000006000000}" name="Enota mere količine" dataDxfId="448" totalsRowDxfId="447"/>
    <tableColumn id="7" xr3:uid="{00000000-0010-0000-0900-000007000000}" name="Preračunana masa/volumen/kos na enoto kg" totalsRowFunction="sum" dataDxfId="446" totalsRowDxfId="44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4" totalsRowDxfId="44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2" totalsRowDxfId="441" dataCellStyle="Valuta"/>
    <tableColumn id="10" xr3:uid="{00000000-0010-0000-0900-00000A000000}" name="BLAGOVNA ZNAMKA ali PROIZVAJALEC" dataDxfId="440" totalsRowDxfId="439" dataCellStyle="Valuta"/>
    <tableColumn id="11" xr3:uid="{00000000-0010-0000-0900-00000B000000}" name=" (PRODAJNO) IME, pod katerim se živilo daje v promet za ponujeno živilo " dataDxfId="438" totalsRowDxfId="437" dataCellStyle="Valuta"/>
    <tableColumn id="12" xr3:uid="{00000000-0010-0000-0900-00000C000000}" name="Dejanska masa/volumen ponujenega živila" dataDxfId="436" totalsRowDxfId="435" dataCellStyle="Valuta"/>
    <tableColumn id="13" xr3:uid="{00000000-0010-0000-0900-00000D000000}" name="cena/enota brez DDV v EUR" dataDxfId="434" totalsRowDxfId="433"/>
    <tableColumn id="14" xr3:uid="{00000000-0010-0000-0900-00000E000000}" name="Cena za dejansko maso/volumen ponujenega živila brez DDV " dataDxfId="432" totalsRowDxfId="431"/>
    <tableColumn id="15" xr3:uid="{00000000-0010-0000-0900-00000F000000}" name="Stopnja DDV (%)" dataDxfId="430" totalsRowDxfId="429"/>
    <tableColumn id="16" xr3:uid="{00000000-0010-0000-0900-000010000000}" name="Davek (EUR)" dataDxfId="428" totalsRowDxfId="42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26" totalsRowDxfId="42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4" totalsRowDxfId="42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2" totalsRowDxfId="42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420" totalsRowDxfId="41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0" totalsRowCount="1" headerRowDxfId="418" dataDxfId="416" headerRowBorderDxfId="417" tableBorderDxfId="415" totalsRowBorderDxfId="414">
  <tableColumns count="21">
    <tableColumn id="1" xr3:uid="{00000000-0010-0000-0A00-000001000000}" name="Zap. št." totalsRowLabel="Vsota" dataDxfId="413" totalsRowDxfId="83"/>
    <tableColumn id="2" xr3:uid="{00000000-0010-0000-0A00-000002000000}" name="Tehnična specifikacija živila (stolpec 2, 2a, 2b, 2c)" dataDxfId="412" totalsRowDxfId="82"/>
    <tableColumn id="3" xr3:uid="{00000000-0010-0000-0A00-000003000000}" name="ZAHTEVANO PAKIRANJE                    Masa/volumen" dataDxfId="411" totalsRowDxfId="81"/>
    <tableColumn id="4" xr3:uid="{00000000-0010-0000-0A00-000004000000}" name=" ZAHTEVANO PAKIRANJE       Enota" dataDxfId="410" totalsRowDxfId="80"/>
    <tableColumn id="21" xr3:uid="{00000000-0010-0000-0A00-000015000000}" name="ZAHTEVANA SHEMA KAKOVOSTI" dataDxfId="409" totalsRowDxfId="79"/>
    <tableColumn id="5" xr3:uid="{00000000-0010-0000-0A00-000005000000}" name="Okvirna količina" dataDxfId="408" totalsRowDxfId="78" dataCellStyle="Valuta"/>
    <tableColumn id="6" xr3:uid="{00000000-0010-0000-0A00-000006000000}" name="Enota mere količine" dataDxfId="407" totalsRowDxfId="77"/>
    <tableColumn id="7" xr3:uid="{00000000-0010-0000-0A00-000007000000}" name="Preračunana masa/volumen/kos na enoto kg" totalsRowFunction="sum" dataDxfId="406" totalsRowDxfId="7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5" totalsRowDxfId="7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04" totalsRowDxfId="74" dataCellStyle="Valuta"/>
    <tableColumn id="10" xr3:uid="{00000000-0010-0000-0A00-00000A000000}" name="BLAGOVNA ZNAMKA ali PROIZVAJALEC" dataDxfId="403" totalsRowDxfId="73" dataCellStyle="Valuta"/>
    <tableColumn id="11" xr3:uid="{00000000-0010-0000-0A00-00000B000000}" name=" (PRODAJNO) IME, pod katerim se živilo daje v promet za ponujeno živilo " dataDxfId="402" totalsRowDxfId="72" dataCellStyle="Valuta"/>
    <tableColumn id="12" xr3:uid="{00000000-0010-0000-0A00-00000C000000}" name="Dejanska masa/volumen ponujenega živila" dataDxfId="401" totalsRowDxfId="71" dataCellStyle="Valuta"/>
    <tableColumn id="13" xr3:uid="{00000000-0010-0000-0A00-00000D000000}" name="cena/enota brez DDV v EUR" dataDxfId="400" totalsRowDxfId="70"/>
    <tableColumn id="14" xr3:uid="{00000000-0010-0000-0A00-00000E000000}" name="Cena za dejansko maso/volumen ponujenega živila brez DDV " dataDxfId="399" totalsRowDxfId="69"/>
    <tableColumn id="15" xr3:uid="{00000000-0010-0000-0A00-00000F000000}" name="Stopnja DDV (%)" dataDxfId="398" totalsRowDxfId="68"/>
    <tableColumn id="16" xr3:uid="{00000000-0010-0000-0A00-000010000000}" name="Davek (EUR)" dataDxfId="397" totalsRowDxfId="6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96" totalsRowDxfId="6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95" totalsRowDxfId="6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94" totalsRowDxfId="6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93" totalsRowDxfId="6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2" totalsRowCount="1" headerRowDxfId="392" dataDxfId="390" headerRowBorderDxfId="391" tableBorderDxfId="389" totalsRowBorderDxfId="388">
  <tableColumns count="21">
    <tableColumn id="1" xr3:uid="{00000000-0010-0000-0B00-000001000000}" name="Zap. št." totalsRowLabel="Vsota" dataDxfId="387" totalsRowDxfId="386"/>
    <tableColumn id="2" xr3:uid="{00000000-0010-0000-0B00-000002000000}" name="Tehnična specifikacija živila (stolpec 2, 2a, 2b, 2c)" dataDxfId="385" totalsRowDxfId="384"/>
    <tableColumn id="3" xr3:uid="{00000000-0010-0000-0B00-000003000000}" name="ZAHTEVANO PAKIRANJE                    Masa/volumen" dataDxfId="383" totalsRowDxfId="382"/>
    <tableColumn id="4" xr3:uid="{00000000-0010-0000-0B00-000004000000}" name=" ZAHTEVANO PAKIRANJE       Enota" dataDxfId="381" totalsRowDxfId="380"/>
    <tableColumn id="21" xr3:uid="{00000000-0010-0000-0B00-000015000000}" name="ZAHTEVANA SHEMA KAKOVOSTI" dataDxfId="379" totalsRowDxfId="378"/>
    <tableColumn id="5" xr3:uid="{00000000-0010-0000-0B00-000005000000}" name="Okvirna količina" dataDxfId="377" totalsRowDxfId="376" dataCellStyle="Valuta"/>
    <tableColumn id="6" xr3:uid="{00000000-0010-0000-0B00-000006000000}" name="Enota mere količine" dataDxfId="375" totalsRowDxfId="374"/>
    <tableColumn id="7" xr3:uid="{00000000-0010-0000-0B00-000007000000}" name="Preračunana masa/volumen/kos na enoto kg" totalsRowFunction="sum" dataDxfId="373" totalsRowDxfId="37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71" totalsRowDxfId="37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69" totalsRowDxfId="368" dataCellStyle="Valuta"/>
    <tableColumn id="10" xr3:uid="{00000000-0010-0000-0B00-00000A000000}" name="BLAGOVNA ZNAMKA ali PROIZVAJALEC" dataDxfId="367" totalsRowDxfId="366" dataCellStyle="Valuta"/>
    <tableColumn id="11" xr3:uid="{00000000-0010-0000-0B00-00000B000000}" name=" (PRODAJNO) IME, pod katerim se živilo daje v promet za ponujeno živilo " dataDxfId="365" totalsRowDxfId="364" dataCellStyle="Valuta"/>
    <tableColumn id="12" xr3:uid="{00000000-0010-0000-0B00-00000C000000}" name="Dejanska masa/volumen ponujenega živila" dataDxfId="363" totalsRowDxfId="362" dataCellStyle="Valuta"/>
    <tableColumn id="13" xr3:uid="{00000000-0010-0000-0B00-00000D000000}" name="cena/enota brez DDV v EUR" dataDxfId="361" totalsRowDxfId="360"/>
    <tableColumn id="14" xr3:uid="{00000000-0010-0000-0B00-00000E000000}" name="Cena za dejansko maso/volumen ponujenega živila brez DDV " dataDxfId="359" totalsRowDxfId="358"/>
    <tableColumn id="15" xr3:uid="{00000000-0010-0000-0B00-00000F000000}" name="Stopnja DDV (%)" dataDxfId="357" totalsRowDxfId="356"/>
    <tableColumn id="16" xr3:uid="{00000000-0010-0000-0B00-000010000000}" name="Davek (EUR)" dataDxfId="355" totalsRowDxfId="35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53" totalsRowDxfId="35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51" totalsRowDxfId="35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49" totalsRowDxfId="34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347" totalsRowDxfId="34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74" totalsRowCount="1" headerRowDxfId="345" dataDxfId="343" headerRowBorderDxfId="344" tableBorderDxfId="342" totalsRowBorderDxfId="341">
  <tableColumns count="21">
    <tableColumn id="1" xr3:uid="{00000000-0010-0000-0C00-000001000000}" name="Zap. št." totalsRowLabel="Vsota" dataDxfId="340" totalsRowDxfId="62"/>
    <tableColumn id="2" xr3:uid="{00000000-0010-0000-0C00-000002000000}" name="Tehnična specifikacija živila (stolpec 2, 2a, 2b, 2c)" dataDxfId="339" totalsRowDxfId="61"/>
    <tableColumn id="3" xr3:uid="{00000000-0010-0000-0C00-000003000000}" name="ZAHTEVANO PAKIRANJE                    Masa/volumen" dataDxfId="338" totalsRowDxfId="60"/>
    <tableColumn id="4" xr3:uid="{00000000-0010-0000-0C00-000004000000}" name=" ZAHTEVANO PAKIRANJE       Enota" dataDxfId="337" totalsRowDxfId="59"/>
    <tableColumn id="21" xr3:uid="{00000000-0010-0000-0C00-000015000000}" name="ZAHTEVANA SHEMA KAKOVOSTI" dataDxfId="336" totalsRowDxfId="58"/>
    <tableColumn id="5" xr3:uid="{00000000-0010-0000-0C00-000005000000}" name="Okvirna količina" dataDxfId="335" totalsRowDxfId="57" dataCellStyle="Valuta"/>
    <tableColumn id="6" xr3:uid="{00000000-0010-0000-0C00-000006000000}" name="Enota mere količine" dataDxfId="334" totalsRowDxfId="56"/>
    <tableColumn id="7" xr3:uid="{00000000-0010-0000-0C00-000007000000}" name="Preračunana masa/volumen/kos na enoto kg" totalsRowFunction="sum" dataDxfId="333" totalsRowDxfId="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32" totalsRowDxfId="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31" totalsRowDxfId="53" dataCellStyle="Valuta"/>
    <tableColumn id="10" xr3:uid="{00000000-0010-0000-0C00-00000A000000}" name="BLAGOVNA ZNAMKA ali PROIZVAJALEC" dataDxfId="330" totalsRowDxfId="52" dataCellStyle="Valuta"/>
    <tableColumn id="11" xr3:uid="{00000000-0010-0000-0C00-00000B000000}" name=" (PRODAJNO) IME, pod katerim se živilo daje v promet za ponujeno živilo " dataDxfId="329" totalsRowDxfId="51" dataCellStyle="Valuta"/>
    <tableColumn id="12" xr3:uid="{00000000-0010-0000-0C00-00000C000000}" name="Dejanska masa/volumen ponujenega živila" dataDxfId="328" totalsRowDxfId="50" dataCellStyle="Valuta"/>
    <tableColumn id="13" xr3:uid="{00000000-0010-0000-0C00-00000D000000}" name="cena/enota brez DDV v EUR" dataDxfId="327" totalsRowDxfId="49"/>
    <tableColumn id="14" xr3:uid="{00000000-0010-0000-0C00-00000E000000}" name="Cena za dejansko maso/volumen ponujenega živila brez DDV " dataDxfId="326" totalsRowDxfId="48"/>
    <tableColumn id="15" xr3:uid="{00000000-0010-0000-0C00-00000F000000}" name="Stopnja DDV (%)" dataDxfId="325" totalsRowDxfId="47"/>
    <tableColumn id="16" xr3:uid="{00000000-0010-0000-0C00-000010000000}" name="Davek (EUR)" dataDxfId="324" totalsRowDxfId="4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23" totalsRowDxfId="4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22" totalsRowDxfId="4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21" totalsRowDxfId="4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320" totalsRowDxfId="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0" totalsRowCount="1" headerRowDxfId="319" dataDxfId="317" headerRowBorderDxfId="318" tableBorderDxfId="316" totalsRowBorderDxfId="315">
  <tableColumns count="21">
    <tableColumn id="1" xr3:uid="{00000000-0010-0000-0D00-000001000000}" name="Zap. št." totalsRowLabel="Vsota" dataDxfId="314" totalsRowDxfId="41"/>
    <tableColumn id="2" xr3:uid="{00000000-0010-0000-0D00-000002000000}" name="Tehnična specifikacija živila (stolpec 2, 2a, 2b, 2c)" dataDxfId="313" totalsRowDxfId="40"/>
    <tableColumn id="3" xr3:uid="{00000000-0010-0000-0D00-000003000000}" name="ZAHTEVANO PAKIRANJE                    Masa/volumen" dataDxfId="312" totalsRowDxfId="39"/>
    <tableColumn id="4" xr3:uid="{00000000-0010-0000-0D00-000004000000}" name=" ZAHTEVANO PAKIRANJE       Enota" dataDxfId="311" totalsRowDxfId="38"/>
    <tableColumn id="21" xr3:uid="{00000000-0010-0000-0D00-000015000000}" name="ZAHTEVANA SHEMA KAKOVOSTI" dataDxfId="310" totalsRowDxfId="37"/>
    <tableColumn id="5" xr3:uid="{00000000-0010-0000-0D00-000005000000}" name="Okvirna količina" dataDxfId="309" totalsRowDxfId="36" dataCellStyle="Valuta"/>
    <tableColumn id="6" xr3:uid="{00000000-0010-0000-0D00-000006000000}" name="Enota mere količine" dataDxfId="308" totalsRowDxfId="35"/>
    <tableColumn id="7" xr3:uid="{00000000-0010-0000-0D00-000007000000}" name="Preračunana masa/volumen/kos na enoto kg" totalsRowFunction="sum" dataDxfId="307" totalsRowDxfId="3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06" totalsRowDxfId="3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05" totalsRowDxfId="32" dataCellStyle="Valuta"/>
    <tableColumn id="10" xr3:uid="{00000000-0010-0000-0D00-00000A000000}" name="BLAGOVNA ZNAMKA ali PROIZVAJALEC" dataDxfId="304" totalsRowDxfId="31" dataCellStyle="Valuta"/>
    <tableColumn id="11" xr3:uid="{00000000-0010-0000-0D00-00000B000000}" name=" (PRODAJNO) IME, pod katerim se živilo daje v promet za ponujeno živilo " dataDxfId="303" totalsRowDxfId="30" dataCellStyle="Valuta"/>
    <tableColumn id="12" xr3:uid="{00000000-0010-0000-0D00-00000C000000}" name="Dejanska masa/volumen ponujenega živila" dataDxfId="302" totalsRowDxfId="29" dataCellStyle="Valuta"/>
    <tableColumn id="13" xr3:uid="{00000000-0010-0000-0D00-00000D000000}" name="cena/enota brez DDV v EUR" dataDxfId="301" totalsRowDxfId="28"/>
    <tableColumn id="14" xr3:uid="{00000000-0010-0000-0D00-00000E000000}" name="Cena za dejansko maso/volumen ponujenega živila brez DDV " dataDxfId="300" totalsRowDxfId="27"/>
    <tableColumn id="15" xr3:uid="{00000000-0010-0000-0D00-00000F000000}" name="Stopnja DDV (%)" dataDxfId="299" totalsRowDxfId="26"/>
    <tableColumn id="16" xr3:uid="{00000000-0010-0000-0D00-000010000000}" name="Davek (EUR)" dataDxfId="298" totalsRowDxfId="2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97" totalsRowDxfId="2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96" totalsRowDxfId="2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95" totalsRowDxfId="2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294" totalsRowDxfId="2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293" dataDxfId="291" totalsRowDxfId="289" headerRowBorderDxfId="292" tableBorderDxfId="290" totalsRowBorderDxfId="288">
  <tableColumns count="21">
    <tableColumn id="1" xr3:uid="{00000000-0010-0000-0E00-000001000000}" name="Zap. št." totalsRowLabel="Vsota" dataDxfId="287" totalsRowDxfId="146"/>
    <tableColumn id="2" xr3:uid="{00000000-0010-0000-0E00-000002000000}" name="Tehnična specifikacija živila (stolpec 2, 2a, 2b, 2c)" dataDxfId="286" totalsRowDxfId="145"/>
    <tableColumn id="3" xr3:uid="{00000000-0010-0000-0E00-000003000000}" name="ZAHTEVANO PAKIRANJE                    Masa/volumen" dataDxfId="285" totalsRowDxfId="144"/>
    <tableColumn id="4" xr3:uid="{00000000-0010-0000-0E00-000004000000}" name=" ZAHTEVANO PAKIRANJE       Enota" dataDxfId="284" totalsRowDxfId="143"/>
    <tableColumn id="21" xr3:uid="{00000000-0010-0000-0E00-000015000000}" name="ZAHTEVANA SHEMA KAKOVOSTI" dataDxfId="283" totalsRowDxfId="142"/>
    <tableColumn id="5" xr3:uid="{00000000-0010-0000-0E00-000005000000}" name="Okvirna količina" dataDxfId="282" totalsRowDxfId="141" dataCellStyle="Valuta"/>
    <tableColumn id="6" xr3:uid="{00000000-0010-0000-0E00-000006000000}" name="Enota mere količine" dataDxfId="281" totalsRowDxfId="140"/>
    <tableColumn id="7" xr3:uid="{00000000-0010-0000-0E00-000007000000}" name="Preračunana masa/volumen/kos na enoto kg" totalsRowFunction="sum" dataDxfId="280" totalsRowDxfId="13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79" totalsRowDxfId="13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8" totalsRowDxfId="137" dataCellStyle="Valuta"/>
    <tableColumn id="10" xr3:uid="{00000000-0010-0000-0E00-00000A000000}" name="BLAGOVNA ZNAMKA ali PROIZVAJALEC" dataDxfId="277" totalsRowDxfId="136" dataCellStyle="Valuta"/>
    <tableColumn id="11" xr3:uid="{00000000-0010-0000-0E00-00000B000000}" name=" (PRODAJNO) IME, pod katerim se živilo daje v promet za ponujeno živilo " dataDxfId="276" totalsRowDxfId="135" dataCellStyle="Valuta"/>
    <tableColumn id="12" xr3:uid="{00000000-0010-0000-0E00-00000C000000}" name="Dejanska masa/volumen ponujenega živila" dataDxfId="275" totalsRowDxfId="134" dataCellStyle="Valuta"/>
    <tableColumn id="13" xr3:uid="{00000000-0010-0000-0E00-00000D000000}" name="cena/enota brez DDV v EUR" dataDxfId="274" totalsRowDxfId="133"/>
    <tableColumn id="14" xr3:uid="{00000000-0010-0000-0E00-00000E000000}" name="Cena za dejansko maso/volumen ponujenega živila brez DDV " dataDxfId="273" totalsRowDxfId="132"/>
    <tableColumn id="15" xr3:uid="{00000000-0010-0000-0E00-00000F000000}" name="Stopnja DDV (%)" dataDxfId="272" totalsRowDxfId="131"/>
    <tableColumn id="16" xr3:uid="{00000000-0010-0000-0E00-000010000000}" name="Davek (EUR)" dataDxfId="271" totalsRowDxfId="13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70" totalsRowDxfId="12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69" totalsRowDxfId="12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68" totalsRowDxfId="12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267" totalsRowDxfId="12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4" totalsRowCount="1" headerRowDxfId="266" dataDxfId="264" headerRowBorderDxfId="265" tableBorderDxfId="263" totalsRowBorderDxfId="262">
  <tableColumns count="21">
    <tableColumn id="1" xr3:uid="{00000000-0010-0000-0F00-000001000000}" name="Zap. št." totalsRowLabel="Vsota" dataDxfId="261" totalsRowDxfId="260"/>
    <tableColumn id="2" xr3:uid="{00000000-0010-0000-0F00-000002000000}" name="Stolpec1" dataDxfId="259" totalsRowDxfId="258"/>
    <tableColumn id="3" xr3:uid="{00000000-0010-0000-0F00-000003000000}" name="ZAHTEVANO PAKIRANJE                    Masa/volumen" dataDxfId="257" totalsRowDxfId="256"/>
    <tableColumn id="4" xr3:uid="{00000000-0010-0000-0F00-000004000000}" name=" ZAHTEVANO PAKIRANJE       Enota" dataDxfId="255" totalsRowDxfId="254"/>
    <tableColumn id="21" xr3:uid="{00000000-0010-0000-0F00-000015000000}" name="ZAHTEVANA SHEMA KAKOVOSTI" dataDxfId="253" totalsRowDxfId="252"/>
    <tableColumn id="5" xr3:uid="{00000000-0010-0000-0F00-000005000000}" name="Okvirna količina" dataDxfId="251" totalsRowDxfId="250" dataCellStyle="Valuta"/>
    <tableColumn id="6" xr3:uid="{00000000-0010-0000-0F00-000006000000}" name="Enota mere količine" dataDxfId="249" totalsRowDxfId="248"/>
    <tableColumn id="7" xr3:uid="{00000000-0010-0000-0F00-000007000000}" name="Preračunana masa/volumen/kos na enoto kg" totalsRowFunction="sum" dataDxfId="247" totalsRowDxfId="24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45" totalsRowDxfId="24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43" totalsRowDxfId="242" dataCellStyle="Valuta"/>
    <tableColumn id="10" xr3:uid="{00000000-0010-0000-0F00-00000A000000}" name="BLAGOVNA ZNAMKA ali PROIZVAJALEC" dataDxfId="241" totalsRowDxfId="240" dataCellStyle="Valuta"/>
    <tableColumn id="11" xr3:uid="{00000000-0010-0000-0F00-00000B000000}" name=" (PRODAJNO) IME, pod katerim se živilo daje v promet za ponujeno živilo " dataDxfId="239" totalsRowDxfId="238" dataCellStyle="Valuta"/>
    <tableColumn id="12" xr3:uid="{00000000-0010-0000-0F00-00000C000000}" name="Dejanska masa/volumen ponujenega živila" dataDxfId="237" totalsRowDxfId="236" dataCellStyle="Valuta"/>
    <tableColumn id="13" xr3:uid="{00000000-0010-0000-0F00-00000D000000}" name="cena/enota brez DDV v EUR" dataDxfId="235" totalsRowDxfId="234"/>
    <tableColumn id="14" xr3:uid="{00000000-0010-0000-0F00-00000E000000}" name="Cena za dejansko maso/volumen ponujenega živila brez DDV " dataDxfId="233" totalsRowDxfId="232"/>
    <tableColumn id="15" xr3:uid="{00000000-0010-0000-0F00-00000F000000}" name="Stopnja DDV (%)" dataDxfId="231" totalsRowDxfId="230"/>
    <tableColumn id="16" xr3:uid="{00000000-0010-0000-0F00-000010000000}" name="Davek (EUR)" dataDxfId="229" totalsRowDxfId="22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27" totalsRowDxfId="22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25" totalsRowDxfId="22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23" totalsRowDxfId="22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21" totalsRowDxfId="22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20" totalsRowCount="1" headerRowDxfId="219" dataDxfId="217" headerRowBorderDxfId="218" tableBorderDxfId="216" totalsRowBorderDxfId="215">
  <tableColumns count="21">
    <tableColumn id="1" xr3:uid="{00000000-0010-0000-1000-000001000000}" name="Zap. št." totalsRowLabel="Vsota" dataDxfId="214" totalsRowDxfId="213"/>
    <tableColumn id="2" xr3:uid="{00000000-0010-0000-1000-000002000000}" name="Tehnična specifikacija živila (stolpec 2, 2a, 2b, 2c)" dataDxfId="212" totalsRowDxfId="211"/>
    <tableColumn id="3" xr3:uid="{00000000-0010-0000-1000-000003000000}" name="ZAHTEVANO PAKIRANJE                    Masa/volumen" dataDxfId="210" totalsRowDxfId="209"/>
    <tableColumn id="4" xr3:uid="{00000000-0010-0000-1000-000004000000}" name=" ZAHTEVANO PAKIRANJE       Enota" dataDxfId="208" totalsRowDxfId="207"/>
    <tableColumn id="21" xr3:uid="{00000000-0010-0000-1000-000015000000}" name="ZAHTEVANA SHEMA KAKOVOSTI" dataDxfId="206" totalsRowDxfId="205"/>
    <tableColumn id="5" xr3:uid="{00000000-0010-0000-1000-000005000000}" name="Okvirna količina" dataDxfId="204" totalsRowDxfId="203" dataCellStyle="Valuta"/>
    <tableColumn id="6" xr3:uid="{00000000-0010-0000-1000-000006000000}" name="Enota mere količine" dataDxfId="202" totalsRowDxfId="201"/>
    <tableColumn id="7" xr3:uid="{00000000-0010-0000-1000-000007000000}" name="Preračunana masa/volumen/kos na enoto kg" totalsRowFunction="sum" dataDxfId="200" totalsRowDxfId="19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98" totalsRowDxfId="19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96" totalsRowDxfId="195" dataCellStyle="Valuta"/>
    <tableColumn id="10" xr3:uid="{00000000-0010-0000-1000-00000A000000}" name="BLAGOVNA ZNAMKA ali PROIZVAJALEC" dataDxfId="194" totalsRowDxfId="193" dataCellStyle="Valuta"/>
    <tableColumn id="11" xr3:uid="{00000000-0010-0000-1000-00000B000000}" name=" (PRODAJNO) IME, pod katerim se živilo daje v promet za ponujeno živilo " dataDxfId="192" totalsRowDxfId="191" dataCellStyle="Valuta"/>
    <tableColumn id="12" xr3:uid="{00000000-0010-0000-1000-00000C000000}" name="Dejanska masa/volumen ponujenega živila" dataDxfId="190" totalsRowDxfId="189" dataCellStyle="Valuta"/>
    <tableColumn id="13" xr3:uid="{00000000-0010-0000-1000-00000D000000}" name="cena/enota brez DDV v EUR" dataDxfId="188" totalsRowDxfId="187"/>
    <tableColumn id="14" xr3:uid="{00000000-0010-0000-1000-00000E000000}" name="Cena za dejansko maso/volumen ponujenega živila brez DDV " dataDxfId="186" totalsRowDxfId="185"/>
    <tableColumn id="15" xr3:uid="{00000000-0010-0000-1000-00000F000000}" name="Stopnja DDV (%)" dataDxfId="184" totalsRowDxfId="183"/>
    <tableColumn id="16" xr3:uid="{00000000-0010-0000-1000-000010000000}" name="Davek (EUR)" dataDxfId="182" totalsRowDxfId="18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80" totalsRowDxfId="17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78" totalsRowDxfId="17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76" totalsRowDxfId="17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74" totalsRowDxfId="17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01" totalsRowCount="1" headerRowDxfId="172" dataDxfId="170" headerRowBorderDxfId="171" tableBorderDxfId="169" totalsRowBorderDxfId="168">
  <tableColumns count="21">
    <tableColumn id="1" xr3:uid="{00000000-0010-0000-1100-000001000000}" name="Zap. št." totalsRowLabel="Vsota" dataDxfId="167" totalsRowDxfId="20"/>
    <tableColumn id="2" xr3:uid="{00000000-0010-0000-1100-000002000000}" name="Tehnična specifikacija živila (stolpec 2, 2a, 2b, 2c)" dataDxfId="166" totalsRowDxfId="19"/>
    <tableColumn id="3" xr3:uid="{00000000-0010-0000-1100-000003000000}" name="ZAHTEVANO PAKIRANJE                    Masa/volumen" dataDxfId="165" totalsRowDxfId="18"/>
    <tableColumn id="4" xr3:uid="{00000000-0010-0000-1100-000004000000}" name=" ZAHTEVANO PAKIRANJE       Enota" dataDxfId="164" totalsRowDxfId="17"/>
    <tableColumn id="21" xr3:uid="{00000000-0010-0000-1100-000015000000}" name="ZAHTEVANA SHEMA KAKOVOSTI" dataDxfId="163" totalsRowDxfId="16"/>
    <tableColumn id="5" xr3:uid="{00000000-0010-0000-1100-000005000000}" name="Okvirna količina" dataDxfId="162" totalsRowDxfId="15" dataCellStyle="Valuta"/>
    <tableColumn id="6" xr3:uid="{00000000-0010-0000-1100-000006000000}" name="Enota mere količine" dataDxfId="161" totalsRowDxfId="14"/>
    <tableColumn id="7" xr3:uid="{00000000-0010-0000-1100-000007000000}" name="Preračunana masa/volumen/kos na enoto kg" totalsRowFunction="sum" dataDxfId="160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59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58" totalsRowDxfId="11" dataCellStyle="Valuta"/>
    <tableColumn id="10" xr3:uid="{00000000-0010-0000-1100-00000A000000}" name="BLAGOVNA ZNAMKA ali PROIZVAJALEC" dataDxfId="157" totalsRowDxfId="10" dataCellStyle="Valuta"/>
    <tableColumn id="11" xr3:uid="{00000000-0010-0000-1100-00000B000000}" name=" (PRODAJNO) IME, pod katerim se živilo daje v promet za ponujeno živilo " dataDxfId="156" totalsRowDxfId="9" dataCellStyle="Valuta"/>
    <tableColumn id="12" xr3:uid="{00000000-0010-0000-1100-00000C000000}" name="Dejanska masa/volumen ponujenega živila" dataDxfId="155" totalsRowDxfId="8" dataCellStyle="Valuta"/>
    <tableColumn id="13" xr3:uid="{00000000-0010-0000-1100-00000D000000}" name="cena/enota brez DDV v EUR" dataDxfId="154" totalsRowDxfId="7"/>
    <tableColumn id="14" xr3:uid="{00000000-0010-0000-1100-00000E000000}" name="Cena za dejansko maso/volumen ponujenega živila brez DDV " dataDxfId="153" totalsRowDxfId="6"/>
    <tableColumn id="15" xr3:uid="{00000000-0010-0000-1100-00000F000000}" name="Stopnja DDV (%)" dataDxfId="152" totalsRowDxfId="5"/>
    <tableColumn id="16" xr3:uid="{00000000-0010-0000-1100-000010000000}" name="Davek (EUR)" dataDxfId="151" totalsRowDxfId="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50" totalsRowDxfId="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49" totalsRowDxfId="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48" totalsRowDxfId="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47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18" sqref="A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229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230</v>
      </c>
    </row>
    <row r="7" spans="1:2" s="35" customFormat="1" ht="28.5" customHeight="1">
      <c r="A7" s="30" t="s">
        <v>82</v>
      </c>
      <c r="B7" s="31" t="s">
        <v>231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="90" zoomScaleNormal="90" workbookViewId="0">
      <selection activeCell="G15" sqref="G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12" t="s">
        <v>91</v>
      </c>
      <c r="B1" s="412"/>
      <c r="C1" s="412"/>
    </row>
    <row r="2" spans="1:3" ht="33.75" customHeight="1">
      <c r="A2" s="413" t="s">
        <v>167</v>
      </c>
      <c r="B2" s="413"/>
      <c r="C2" s="413"/>
    </row>
    <row r="3" spans="1:3">
      <c r="A3" s="23"/>
      <c r="B3" s="21"/>
      <c r="C3" s="2"/>
    </row>
    <row r="4" spans="1:3" s="20" customFormat="1" ht="27" customHeight="1" thickBot="1">
      <c r="A4" s="94" t="s">
        <v>92</v>
      </c>
      <c r="B4" s="94" t="s">
        <v>93</v>
      </c>
      <c r="C4" s="95" t="s">
        <v>94</v>
      </c>
    </row>
    <row r="5" spans="1:3" s="20" customFormat="1" ht="17.25">
      <c r="A5" s="115">
        <v>1</v>
      </c>
      <c r="B5" s="41" t="s">
        <v>124</v>
      </c>
      <c r="C5" s="22" t="s">
        <v>125</v>
      </c>
    </row>
    <row r="6" spans="1:3" s="20" customFormat="1" ht="31.5">
      <c r="A6" s="115">
        <v>2</v>
      </c>
      <c r="B6" s="41" t="s">
        <v>106</v>
      </c>
      <c r="C6" s="22" t="s">
        <v>126</v>
      </c>
    </row>
    <row r="7" spans="1:3" s="20" customFormat="1" ht="63">
      <c r="A7" s="115" t="s">
        <v>107</v>
      </c>
      <c r="B7" s="116" t="s">
        <v>111</v>
      </c>
      <c r="C7" s="117" t="s">
        <v>165</v>
      </c>
    </row>
    <row r="8" spans="1:3" s="20" customFormat="1" ht="31.5">
      <c r="A8" s="115" t="s">
        <v>108</v>
      </c>
      <c r="B8" s="41" t="s">
        <v>156</v>
      </c>
      <c r="C8" s="22" t="s">
        <v>166</v>
      </c>
    </row>
    <row r="9" spans="1:3" s="20" customFormat="1" ht="94.5">
      <c r="A9" s="115" t="s">
        <v>162</v>
      </c>
      <c r="B9" s="41" t="s">
        <v>163</v>
      </c>
      <c r="C9" s="22" t="s">
        <v>169</v>
      </c>
    </row>
    <row r="10" spans="1:3" s="20" customFormat="1" ht="17.25">
      <c r="A10" s="115">
        <v>3</v>
      </c>
      <c r="B10" s="41" t="s">
        <v>95</v>
      </c>
      <c r="C10" s="22" t="s">
        <v>123</v>
      </c>
    </row>
    <row r="11" spans="1:3" s="20" customFormat="1" ht="17.25">
      <c r="A11" s="115">
        <v>4</v>
      </c>
      <c r="B11" s="41" t="s">
        <v>96</v>
      </c>
      <c r="C11" s="22" t="s">
        <v>97</v>
      </c>
    </row>
    <row r="12" spans="1:3" s="20" customFormat="1" ht="17.25" hidden="1">
      <c r="A12" s="118" t="s">
        <v>76</v>
      </c>
      <c r="B12" s="53" t="s">
        <v>130</v>
      </c>
      <c r="C12" s="22" t="s">
        <v>151</v>
      </c>
    </row>
    <row r="13" spans="1:3" s="20" customFormat="1" ht="31.5" hidden="1">
      <c r="A13" s="118" t="s">
        <v>121</v>
      </c>
      <c r="B13" s="53" t="s">
        <v>152</v>
      </c>
      <c r="C13" s="22" t="s">
        <v>153</v>
      </c>
    </row>
    <row r="14" spans="1:3" s="20" customFormat="1" ht="30">
      <c r="A14" s="119">
        <v>5</v>
      </c>
      <c r="B14" s="120" t="s">
        <v>103</v>
      </c>
      <c r="C14" s="121" t="s">
        <v>119</v>
      </c>
    </row>
    <row r="15" spans="1:3" s="20" customFormat="1" ht="30">
      <c r="A15" s="119">
        <v>6</v>
      </c>
      <c r="B15" s="120" t="s">
        <v>75</v>
      </c>
      <c r="C15" s="121" t="s">
        <v>114</v>
      </c>
    </row>
    <row r="16" spans="1:3" s="20" customFormat="1" ht="30">
      <c r="A16" s="119" t="s">
        <v>64</v>
      </c>
      <c r="B16" s="120" t="s">
        <v>1132</v>
      </c>
      <c r="C16" s="388" t="s">
        <v>1134</v>
      </c>
    </row>
    <row r="17" spans="1:3" s="20" customFormat="1" ht="60">
      <c r="A17" s="119" t="s">
        <v>157</v>
      </c>
      <c r="B17" s="120" t="s">
        <v>102</v>
      </c>
      <c r="C17" s="121" t="s">
        <v>128</v>
      </c>
    </row>
    <row r="18" spans="1:3" s="20" customFormat="1" ht="60">
      <c r="A18" s="119">
        <v>7</v>
      </c>
      <c r="B18" s="120" t="s">
        <v>98</v>
      </c>
      <c r="C18" s="121" t="s">
        <v>115</v>
      </c>
    </row>
    <row r="19" spans="1:3" s="20" customFormat="1" ht="34.5">
      <c r="A19" s="119" t="s">
        <v>158</v>
      </c>
      <c r="B19" s="120" t="s">
        <v>120</v>
      </c>
      <c r="C19" s="121" t="s">
        <v>116</v>
      </c>
    </row>
    <row r="20" spans="1:3" s="20" customFormat="1" ht="17.25">
      <c r="A20" s="119">
        <v>8</v>
      </c>
      <c r="B20" s="120" t="s">
        <v>99</v>
      </c>
      <c r="C20" s="121" t="s">
        <v>112</v>
      </c>
    </row>
    <row r="21" spans="1:3" s="20" customFormat="1" ht="17.25">
      <c r="A21" s="122" t="s">
        <v>159</v>
      </c>
      <c r="B21" s="123" t="s">
        <v>100</v>
      </c>
      <c r="C21" s="124" t="s">
        <v>101</v>
      </c>
    </row>
    <row r="22" spans="1:3" s="20" customFormat="1" ht="17.25">
      <c r="A22" s="122">
        <v>9</v>
      </c>
      <c r="B22" s="123" t="s">
        <v>113</v>
      </c>
      <c r="C22" s="124" t="s">
        <v>160</v>
      </c>
    </row>
    <row r="23" spans="1:3" s="20" customFormat="1" ht="30">
      <c r="A23" s="122">
        <v>10</v>
      </c>
      <c r="B23" s="123" t="s">
        <v>104</v>
      </c>
      <c r="C23" s="124" t="s">
        <v>161</v>
      </c>
    </row>
    <row r="24" spans="1:3" s="20" customFormat="1" ht="30">
      <c r="A24" s="122">
        <v>11</v>
      </c>
      <c r="B24" s="123" t="s">
        <v>105</v>
      </c>
      <c r="C24" s="124" t="s">
        <v>122</v>
      </c>
    </row>
    <row r="25" spans="1:3" s="20" customFormat="1" ht="105">
      <c r="A25" s="119">
        <v>12</v>
      </c>
      <c r="B25" s="120" t="s">
        <v>117</v>
      </c>
      <c r="C25" s="121" t="s">
        <v>170</v>
      </c>
    </row>
    <row r="26" spans="1:3">
      <c r="A26" s="125" t="s">
        <v>110</v>
      </c>
      <c r="B26" s="126" t="s">
        <v>171</v>
      </c>
      <c r="C26" s="126"/>
    </row>
    <row r="27" spans="1:3" ht="15" customHeight="1">
      <c r="A27" s="414" t="s">
        <v>172</v>
      </c>
      <c r="B27" s="414"/>
      <c r="C27" s="414"/>
    </row>
    <row r="28" spans="1:3">
      <c r="A28" s="415"/>
      <c r="B28" s="415"/>
      <c r="C28" s="415"/>
    </row>
    <row r="29" spans="1:3">
      <c r="A29" s="415"/>
      <c r="B29" s="415"/>
      <c r="C29" s="415"/>
    </row>
    <row r="30" spans="1:3">
      <c r="A30" s="415"/>
      <c r="B30" s="415"/>
      <c r="C30" s="415"/>
    </row>
    <row r="31" spans="1:3">
      <c r="A31" s="415"/>
      <c r="B31" s="415"/>
      <c r="C31" s="41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3"/>
  <sheetViews>
    <sheetView topLeftCell="A21" zoomScale="90" zoomScaleNormal="90" workbookViewId="0">
      <selection activeCell="K24" sqref="K24"/>
    </sheetView>
  </sheetViews>
  <sheetFormatPr defaultRowHeight="15"/>
  <cols>
    <col min="1" max="1" width="9.5703125" customWidth="1"/>
    <col min="2" max="2" width="45.1406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7" t="str">
        <f>+'prva stran'!B6</f>
        <v>OSNOVNA ŠOLA BOJANA ILICHA MARIBOR</v>
      </c>
      <c r="D2" s="98"/>
      <c r="E2" s="98"/>
      <c r="F2" s="98"/>
      <c r="G2" s="98"/>
      <c r="H2" s="98"/>
      <c r="I2" s="98"/>
    </row>
    <row r="3" spans="1:9" ht="15" customHeight="1">
      <c r="B3" s="44" t="s">
        <v>82</v>
      </c>
      <c r="C3" s="419" t="str">
        <f>+'prva stran'!B7</f>
        <v>Mladinska ulica 13, 2000 Maribor</v>
      </c>
      <c r="D3" s="420"/>
      <c r="E3" s="421"/>
      <c r="F3" s="420"/>
      <c r="G3" s="421"/>
      <c r="H3" s="420"/>
      <c r="I3" s="421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370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382"/>
      <c r="E7" s="66"/>
      <c r="F7" s="387"/>
      <c r="G7" s="66"/>
      <c r="H7" s="387"/>
      <c r="I7" s="66"/>
    </row>
    <row r="8" spans="1:9" ht="15" customHeight="1">
      <c r="B8" s="45" t="s">
        <v>83</v>
      </c>
      <c r="C8" s="65">
        <f>+'prva stran'!B12</f>
        <v>0</v>
      </c>
      <c r="D8" s="382"/>
      <c r="E8" s="66"/>
      <c r="F8" s="387"/>
      <c r="G8" s="66"/>
      <c r="H8" s="387"/>
      <c r="I8" s="66"/>
    </row>
    <row r="9" spans="1:9" ht="15" customHeight="1">
      <c r="B9" s="46" t="s">
        <v>85</v>
      </c>
      <c r="C9" s="67">
        <f>+'prva stran'!B13</f>
        <v>0</v>
      </c>
      <c r="D9" s="383"/>
      <c r="E9" s="66"/>
      <c r="F9" s="387"/>
      <c r="G9" s="66"/>
      <c r="H9" s="387"/>
      <c r="I9" s="66"/>
    </row>
    <row r="11" spans="1:9" ht="18.75">
      <c r="B11" s="416" t="s">
        <v>90</v>
      </c>
      <c r="C11" s="416"/>
      <c r="D11" s="416"/>
      <c r="E11" s="416"/>
      <c r="F11" s="416"/>
      <c r="G11" s="416"/>
      <c r="H11" s="416"/>
      <c r="I11" s="416"/>
    </row>
    <row r="12" spans="1:9" s="20" customFormat="1" ht="18.75" customHeight="1"/>
    <row r="13" spans="1:9" ht="36.75" customHeight="1">
      <c r="A13" s="417" t="s">
        <v>174</v>
      </c>
      <c r="B13" s="417"/>
      <c r="C13" s="389" t="s">
        <v>86</v>
      </c>
      <c r="D13" s="390" t="s">
        <v>1129</v>
      </c>
      <c r="E13" s="389" t="s">
        <v>87</v>
      </c>
      <c r="F13" s="390" t="s">
        <v>1130</v>
      </c>
      <c r="G13" s="389" t="s">
        <v>88</v>
      </c>
      <c r="H13" s="390" t="s">
        <v>1131</v>
      </c>
      <c r="I13" s="389" t="s">
        <v>89</v>
      </c>
    </row>
    <row r="14" spans="1:9" s="113" customFormat="1" ht="23.25" customHeight="1">
      <c r="A14" s="391" t="s">
        <v>132</v>
      </c>
      <c r="B14" s="391" t="s">
        <v>213</v>
      </c>
      <c r="C14" s="384">
        <f>+Sklop1[[#Totals],[Vrednost za okvirno količino (EUR) brez DDV]]</f>
        <v>0</v>
      </c>
      <c r="D14" s="384">
        <f>+C14*2</f>
        <v>0</v>
      </c>
      <c r="E14" s="384">
        <f>+G14-C14</f>
        <v>0</v>
      </c>
      <c r="F14" s="384">
        <f>+E14*2</f>
        <v>0</v>
      </c>
      <c r="G14" s="384">
        <f>+Sklop1[[#Totals],[Vrednost za okvirno količino (EUR) z DDV]]</f>
        <v>0</v>
      </c>
      <c r="H14" s="384">
        <f>+G14*2</f>
        <v>0</v>
      </c>
      <c r="I14" s="392">
        <f>+Sklop1[[#Totals],[Shema kakovosti
(nacionalne, evropske)
]]</f>
        <v>0</v>
      </c>
    </row>
    <row r="15" spans="1:9" s="113" customFormat="1" ht="23.25" customHeight="1">
      <c r="A15" s="391" t="s">
        <v>133</v>
      </c>
      <c r="B15" s="393" t="s">
        <v>173</v>
      </c>
      <c r="C15" s="384">
        <f>+Sklop2[[#Totals],[Vrednost za okvirno količino (EUR) brez DDV]]</f>
        <v>0</v>
      </c>
      <c r="D15" s="384">
        <f t="shared" ref="D15:D31" si="0">+C15*2</f>
        <v>0</v>
      </c>
      <c r="E15" s="384">
        <f t="shared" ref="E15:E31" si="1">+G15-C15</f>
        <v>0</v>
      </c>
      <c r="F15" s="384">
        <f t="shared" ref="F15:F31" si="2">+E15*2</f>
        <v>0</v>
      </c>
      <c r="G15" s="384">
        <f>+Sklop2[[#Totals],[Vrednost za okvirno količino (EUR) z DDV]]</f>
        <v>0</v>
      </c>
      <c r="H15" s="384">
        <f t="shared" ref="H15:H31" si="3">+G15*2</f>
        <v>0</v>
      </c>
      <c r="I15" s="392" t="str">
        <f>+Sklop2[[#Totals],[Shema kakovosti
(nacionalne, evropske)
]]</f>
        <v>0</v>
      </c>
    </row>
    <row r="16" spans="1:9" s="113" customFormat="1" ht="23.25" customHeight="1">
      <c r="A16" s="391" t="s">
        <v>134</v>
      </c>
      <c r="B16" s="391" t="s">
        <v>176</v>
      </c>
      <c r="C16" s="384">
        <f>+Sklop3[[#Totals],[Vrednost za okvirno količino (EUR) brez DDV]]</f>
        <v>0</v>
      </c>
      <c r="D16" s="384">
        <f t="shared" si="0"/>
        <v>0</v>
      </c>
      <c r="E16" s="384">
        <f t="shared" si="1"/>
        <v>0</v>
      </c>
      <c r="F16" s="384">
        <f t="shared" si="2"/>
        <v>0</v>
      </c>
      <c r="G16" s="384">
        <f>+Sklop3[[#Totals],[Vrednost za okvirno količino (EUR) z DDV]]</f>
        <v>0</v>
      </c>
      <c r="H16" s="384">
        <f t="shared" si="3"/>
        <v>0</v>
      </c>
      <c r="I16" s="392">
        <f>+Sklop3[[#Totals],[Shema kakovosti
(nacionalne, evropske)
]]</f>
        <v>0</v>
      </c>
    </row>
    <row r="17" spans="1:9" s="113" customFormat="1" ht="23.25" customHeight="1">
      <c r="A17" s="391" t="s">
        <v>135</v>
      </c>
      <c r="B17" s="391" t="s">
        <v>206</v>
      </c>
      <c r="C17" s="384">
        <f>+Sklop4[[#Totals],[Vrednost za okvirno količino (EUR) brez DDV]]</f>
        <v>0</v>
      </c>
      <c r="D17" s="384">
        <f t="shared" si="0"/>
        <v>0</v>
      </c>
      <c r="E17" s="384">
        <f t="shared" si="1"/>
        <v>0</v>
      </c>
      <c r="F17" s="384">
        <f t="shared" si="2"/>
        <v>0</v>
      </c>
      <c r="G17" s="384">
        <f>+Sklop4[[#Totals],[Vrednost za okvirno količino (EUR) z DDV]]</f>
        <v>0</v>
      </c>
      <c r="H17" s="384">
        <f t="shared" si="3"/>
        <v>0</v>
      </c>
      <c r="I17" s="392">
        <f>+Sklop4[[#Totals],[Shema kakovosti
(nacionalne, evropske)
]]</f>
        <v>0</v>
      </c>
    </row>
    <row r="18" spans="1:9" s="113" customFormat="1" ht="23.25" customHeight="1">
      <c r="A18" s="391" t="s">
        <v>136</v>
      </c>
      <c r="B18" s="391" t="s">
        <v>207</v>
      </c>
      <c r="C18" s="384">
        <f>+Sklop5[[#Totals],[Vrednost za okvirno količino (EUR) brez DDV]]</f>
        <v>0</v>
      </c>
      <c r="D18" s="384">
        <f t="shared" si="0"/>
        <v>0</v>
      </c>
      <c r="E18" s="384">
        <f t="shared" si="1"/>
        <v>0</v>
      </c>
      <c r="F18" s="384">
        <f t="shared" si="2"/>
        <v>0</v>
      </c>
      <c r="G18" s="384">
        <f>+Sklop5[[#Totals],[Vrednost za okvirno količino (EUR) z DDV]]</f>
        <v>0</v>
      </c>
      <c r="H18" s="384">
        <f t="shared" si="3"/>
        <v>0</v>
      </c>
      <c r="I18" s="392">
        <f>+Sklop5[[#Totals],[Shema kakovosti
(nacionalne, evropske)
]]</f>
        <v>0</v>
      </c>
    </row>
    <row r="19" spans="1:9" s="113" customFormat="1" ht="23.25" customHeight="1">
      <c r="A19" s="391" t="s">
        <v>137</v>
      </c>
      <c r="B19" s="394" t="s">
        <v>214</v>
      </c>
      <c r="C19" s="384">
        <f>+Sklop6[[#Totals],[Vrednost za okvirno količino (EUR) brez DDV]]</f>
        <v>0</v>
      </c>
      <c r="D19" s="384">
        <f t="shared" si="0"/>
        <v>0</v>
      </c>
      <c r="E19" s="384">
        <f t="shared" si="1"/>
        <v>0</v>
      </c>
      <c r="F19" s="384">
        <f t="shared" si="2"/>
        <v>0</v>
      </c>
      <c r="G19" s="384">
        <f>+Sklop6[[#Totals],[Vrednost za okvirno količino (EUR) z DDV]]</f>
        <v>0</v>
      </c>
      <c r="H19" s="384">
        <f t="shared" si="3"/>
        <v>0</v>
      </c>
      <c r="I19" s="392">
        <f>+Sklop6[[#Totals],[Shema kakovosti
(nacionalne, evropske)
]]</f>
        <v>0</v>
      </c>
    </row>
    <row r="20" spans="1:9" s="113" customFormat="1" ht="23.25" customHeight="1">
      <c r="A20" s="391" t="s">
        <v>138</v>
      </c>
      <c r="B20" s="394" t="s">
        <v>232</v>
      </c>
      <c r="C20" s="384">
        <f>+Sklop7[[#Totals],[Vrednost za okvirno količino (EUR) brez DDV]]</f>
        <v>0</v>
      </c>
      <c r="D20" s="384">
        <f t="shared" si="0"/>
        <v>0</v>
      </c>
      <c r="E20" s="384">
        <f t="shared" si="1"/>
        <v>0</v>
      </c>
      <c r="F20" s="384">
        <f t="shared" si="2"/>
        <v>0</v>
      </c>
      <c r="G20" s="384">
        <f>+Sklop7[[#Totals],[Vrednost za okvirno količino (EUR) z DDV]]</f>
        <v>0</v>
      </c>
      <c r="H20" s="384">
        <f t="shared" si="3"/>
        <v>0</v>
      </c>
      <c r="I20" s="392">
        <f>+Sklop7[[#Totals],[Shema kakovosti
(nacionalne, evropske)
]]</f>
        <v>0</v>
      </c>
    </row>
    <row r="21" spans="1:9" s="113" customFormat="1" ht="23.25" customHeight="1">
      <c r="A21" s="391" t="s">
        <v>139</v>
      </c>
      <c r="B21" s="394" t="s">
        <v>208</v>
      </c>
      <c r="C21" s="384">
        <f>+Sklop8[[#Totals],[Vrednost za okvirno količino (EUR) brez DDV]]</f>
        <v>0</v>
      </c>
      <c r="D21" s="384">
        <f t="shared" si="0"/>
        <v>0</v>
      </c>
      <c r="E21" s="384">
        <f t="shared" si="1"/>
        <v>0</v>
      </c>
      <c r="F21" s="384">
        <f t="shared" si="2"/>
        <v>0</v>
      </c>
      <c r="G21" s="384">
        <f>+Sklop8[[#Totals],[Vrednost za okvirno količino (EUR) z DDV]]</f>
        <v>0</v>
      </c>
      <c r="H21" s="384">
        <f t="shared" si="3"/>
        <v>0</v>
      </c>
      <c r="I21" s="392">
        <f>+Sklop8[[#Totals],[Shema kakovosti
(nacionalne, evropske)
]]</f>
        <v>0</v>
      </c>
    </row>
    <row r="22" spans="1:9" s="113" customFormat="1" ht="23.25" customHeight="1">
      <c r="A22" s="391" t="s">
        <v>140</v>
      </c>
      <c r="B22" s="391" t="s">
        <v>233</v>
      </c>
      <c r="C22" s="384">
        <f>+Sklop9[[#Totals],[Vrednost za okvirno količino (EUR) brez DDV]]</f>
        <v>0</v>
      </c>
      <c r="D22" s="384">
        <f t="shared" si="0"/>
        <v>0</v>
      </c>
      <c r="E22" s="384">
        <f t="shared" si="1"/>
        <v>0</v>
      </c>
      <c r="F22" s="384">
        <f t="shared" si="2"/>
        <v>0</v>
      </c>
      <c r="G22" s="384">
        <f>+Sklop9[[#Totals],[Vrednost za okvirno količino (EUR) z DDV]]</f>
        <v>0</v>
      </c>
      <c r="H22" s="384">
        <f t="shared" si="3"/>
        <v>0</v>
      </c>
      <c r="I22" s="392" t="str">
        <f>+Sklop9[[#Totals],[Shema kakovosti
(nacionalne, evropske)
]]</f>
        <v>0</v>
      </c>
    </row>
    <row r="23" spans="1:9" s="113" customFormat="1" ht="23.25" customHeight="1">
      <c r="A23" s="391" t="s">
        <v>141</v>
      </c>
      <c r="B23" s="391" t="s">
        <v>234</v>
      </c>
      <c r="C23" s="384">
        <f>+Sklop10[[#Totals],[Vrednost za okvirno količino (EUR) brez DDV]]</f>
        <v>0</v>
      </c>
      <c r="D23" s="384">
        <f t="shared" si="0"/>
        <v>0</v>
      </c>
      <c r="E23" s="384">
        <f t="shared" si="1"/>
        <v>0</v>
      </c>
      <c r="F23" s="384">
        <f t="shared" si="2"/>
        <v>0</v>
      </c>
      <c r="G23" s="384">
        <f>+Sklop10[[#Totals],[Vrednost za okvirno količino (EUR) z DDV]]</f>
        <v>0</v>
      </c>
      <c r="H23" s="384">
        <f t="shared" si="3"/>
        <v>0</v>
      </c>
      <c r="I23" s="392" t="str">
        <f>+Sklop10[[#Totals],[Shema kakovosti
(nacionalne, evropske)
]]</f>
        <v>0</v>
      </c>
    </row>
    <row r="24" spans="1:9" s="113" customFormat="1" ht="23.25" customHeight="1">
      <c r="A24" s="391" t="s">
        <v>142</v>
      </c>
      <c r="B24" s="395" t="s">
        <v>235</v>
      </c>
      <c r="C24" s="385">
        <f>+Sklop11[[#Totals],[Vrednost za okvirno količino (EUR) brez DDV]]</f>
        <v>0</v>
      </c>
      <c r="D24" s="385">
        <f t="shared" si="0"/>
        <v>0</v>
      </c>
      <c r="E24" s="385">
        <f t="shared" si="1"/>
        <v>0</v>
      </c>
      <c r="F24" s="385">
        <f t="shared" si="2"/>
        <v>0</v>
      </c>
      <c r="G24" s="385">
        <f>+Sklop11[[#Totals],[Vrednost za okvirno količino (EUR) z DDV]]</f>
        <v>0</v>
      </c>
      <c r="H24" s="385">
        <f t="shared" si="3"/>
        <v>0</v>
      </c>
      <c r="I24" s="396">
        <f>+Sklop11[[#Totals],[Shema kakovosti
(nacionalne, evropske)
]]</f>
        <v>0</v>
      </c>
    </row>
    <row r="25" spans="1:9" s="113" customFormat="1" ht="23.25" customHeight="1">
      <c r="A25" s="397" t="s">
        <v>143</v>
      </c>
      <c r="B25" s="397" t="s">
        <v>236</v>
      </c>
      <c r="C25" s="386">
        <f>+Sklop12[[#Totals],[Vrednost za okvirno količino (EUR) brez DDV]]</f>
        <v>0</v>
      </c>
      <c r="D25" s="386">
        <f t="shared" si="0"/>
        <v>0</v>
      </c>
      <c r="E25" s="386">
        <f>+G25-C25</f>
        <v>0</v>
      </c>
      <c r="F25" s="386">
        <f t="shared" si="2"/>
        <v>0</v>
      </c>
      <c r="G25" s="386">
        <f>+Sklop12[[#Totals],[Vrednost za okvirno količino (EUR) z DDV]]</f>
        <v>0</v>
      </c>
      <c r="H25" s="386">
        <f t="shared" si="3"/>
        <v>0</v>
      </c>
      <c r="I25" s="398">
        <f>+Sklop12[[#Totals],[Shema kakovosti
(nacionalne, evropske)
]]</f>
        <v>0</v>
      </c>
    </row>
    <row r="26" spans="1:9" s="113" customFormat="1" ht="23.25" customHeight="1">
      <c r="A26" s="391" t="s">
        <v>144</v>
      </c>
      <c r="B26" s="391" t="s">
        <v>237</v>
      </c>
      <c r="C26" s="384">
        <f>+Sklop13[[#Totals],[Vrednost za okvirno količino (EUR) brez DDV]]</f>
        <v>0</v>
      </c>
      <c r="D26" s="384">
        <f t="shared" si="0"/>
        <v>0</v>
      </c>
      <c r="E26" s="384">
        <f t="shared" si="1"/>
        <v>0</v>
      </c>
      <c r="F26" s="384">
        <f t="shared" si="2"/>
        <v>0</v>
      </c>
      <c r="G26" s="384">
        <f>+Sklop13[[#Totals],[Vrednost za okvirno količino (EUR) z DDV]]</f>
        <v>0</v>
      </c>
      <c r="H26" s="384">
        <f t="shared" si="3"/>
        <v>0</v>
      </c>
      <c r="I26" s="392" t="str">
        <f>+Sklop13[[#Totals],[Shema kakovosti
(nacionalne, evropske)
]]</f>
        <v>0</v>
      </c>
    </row>
    <row r="27" spans="1:9" s="113" customFormat="1" ht="23.25" customHeight="1">
      <c r="A27" s="391" t="s">
        <v>145</v>
      </c>
      <c r="B27" s="391" t="s">
        <v>238</v>
      </c>
      <c r="C27" s="384">
        <f>+Sklop14[[#Totals],[Vrednost za okvirno količino (EUR) brez DDV]]</f>
        <v>0</v>
      </c>
      <c r="D27" s="384">
        <f t="shared" si="0"/>
        <v>0</v>
      </c>
      <c r="E27" s="384">
        <f t="shared" si="1"/>
        <v>0</v>
      </c>
      <c r="F27" s="384">
        <f t="shared" si="2"/>
        <v>0</v>
      </c>
      <c r="G27" s="384">
        <f>+Sklop14[[#Totals],[Vrednost za okvirno količino (EUR) z DDV]]</f>
        <v>0</v>
      </c>
      <c r="H27" s="384">
        <f t="shared" si="3"/>
        <v>0</v>
      </c>
      <c r="I27" s="392" t="str">
        <f>+Sklop14[[#Totals],[Shema kakovosti
(nacionalne, evropske)
]]</f>
        <v>0</v>
      </c>
    </row>
    <row r="28" spans="1:9" s="113" customFormat="1" ht="23.25" customHeight="1">
      <c r="A28" s="391" t="s">
        <v>146</v>
      </c>
      <c r="B28" s="394" t="s">
        <v>239</v>
      </c>
      <c r="C28" s="384">
        <f>+Sklop15[[#Totals],[Vrednost za okvirno količino (EUR) brez DDV]]</f>
        <v>0</v>
      </c>
      <c r="D28" s="384">
        <f t="shared" si="0"/>
        <v>0</v>
      </c>
      <c r="E28" s="384">
        <f t="shared" si="1"/>
        <v>0</v>
      </c>
      <c r="F28" s="384">
        <f t="shared" si="2"/>
        <v>0</v>
      </c>
      <c r="G28" s="384">
        <f>+Sklop15[[#Totals],[Vrednost za okvirno količino (EUR) z DDV]]</f>
        <v>0</v>
      </c>
      <c r="H28" s="384">
        <f t="shared" si="3"/>
        <v>0</v>
      </c>
      <c r="I28" s="392" t="str">
        <f>+Sklop15[[#Totals],[Shema kakovosti
(nacionalne, evropske)
]]</f>
        <v>0</v>
      </c>
    </row>
    <row r="29" spans="1:9" s="113" customFormat="1" ht="23.25" customHeight="1">
      <c r="A29" s="397" t="s">
        <v>147</v>
      </c>
      <c r="B29" s="397" t="s">
        <v>240</v>
      </c>
      <c r="C29" s="386">
        <f>+Sklop16[[#Totals],[Vrednost za okvirno količino (EUR) brez DDV]]</f>
        <v>0</v>
      </c>
      <c r="D29" s="386">
        <f t="shared" si="0"/>
        <v>0</v>
      </c>
      <c r="E29" s="386">
        <f t="shared" si="1"/>
        <v>0</v>
      </c>
      <c r="F29" s="386">
        <f t="shared" si="2"/>
        <v>0</v>
      </c>
      <c r="G29" s="386">
        <f>+Sklop16[[#Totals],[Vrednost za okvirno količino (EUR) z DDV]]</f>
        <v>0</v>
      </c>
      <c r="H29" s="386">
        <f t="shared" si="3"/>
        <v>0</v>
      </c>
      <c r="I29" s="398">
        <f>+Sklop16[[#Totals],[Shema kakovosti
(nacionalne, evropske)
]]</f>
        <v>0</v>
      </c>
    </row>
    <row r="30" spans="1:9" s="113" customFormat="1" ht="23.25" customHeight="1">
      <c r="A30" s="399" t="s">
        <v>148</v>
      </c>
      <c r="B30" s="395" t="s">
        <v>241</v>
      </c>
      <c r="C30" s="385">
        <f>+Sklop17[[#Totals],[Vrednost za okvirno količino (EUR) brez DDV]]</f>
        <v>0</v>
      </c>
      <c r="D30" s="385">
        <f t="shared" si="0"/>
        <v>0</v>
      </c>
      <c r="E30" s="385">
        <f t="shared" si="1"/>
        <v>0</v>
      </c>
      <c r="F30" s="385">
        <f t="shared" si="2"/>
        <v>0</v>
      </c>
      <c r="G30" s="385">
        <f>+Sklop17[[#Totals],[Vrednost za okvirno količino (EUR) z DDV]]</f>
        <v>0</v>
      </c>
      <c r="H30" s="385">
        <f t="shared" si="3"/>
        <v>0</v>
      </c>
      <c r="I30" s="396">
        <f>+Sklop17[[#Totals],[Shema kakovosti
(nacionalne, evropske)
]]</f>
        <v>0</v>
      </c>
    </row>
    <row r="31" spans="1:9" s="113" customFormat="1" ht="23.25" customHeight="1">
      <c r="A31" s="399" t="s">
        <v>149</v>
      </c>
      <c r="B31" s="395" t="s">
        <v>242</v>
      </c>
      <c r="C31" s="385">
        <f>+Sklop18[[#Totals],[Vrednost za okvirno količino (EUR) brez DDV]]</f>
        <v>0</v>
      </c>
      <c r="D31" s="385">
        <f t="shared" si="0"/>
        <v>0</v>
      </c>
      <c r="E31" s="385">
        <f t="shared" si="1"/>
        <v>0</v>
      </c>
      <c r="F31" s="385">
        <f t="shared" si="2"/>
        <v>0</v>
      </c>
      <c r="G31" s="385">
        <f>+Sklop18[[#Totals],[Vrednost za okvirno količino (EUR) z DDV]]</f>
        <v>0</v>
      </c>
      <c r="H31" s="385">
        <f t="shared" si="3"/>
        <v>0</v>
      </c>
      <c r="I31" s="396">
        <f>+Sklop18[[#Totals],[Shema kakovosti
(nacionalne, evropske)
]]</f>
        <v>0</v>
      </c>
    </row>
    <row r="32" spans="1:9" s="20" customFormat="1" ht="23.25" customHeight="1">
      <c r="A32" s="418" t="s">
        <v>118</v>
      </c>
      <c r="B32" s="418"/>
      <c r="C32" s="400">
        <f t="shared" ref="C32:H32" si="4">SUM(C14:C31)</f>
        <v>0</v>
      </c>
      <c r="D32" s="400">
        <f t="shared" si="4"/>
        <v>0</v>
      </c>
      <c r="E32" s="400">
        <f t="shared" si="4"/>
        <v>0</v>
      </c>
      <c r="F32" s="400">
        <f t="shared" si="4"/>
        <v>0</v>
      </c>
      <c r="G32" s="400">
        <f t="shared" si="4"/>
        <v>0</v>
      </c>
      <c r="H32" s="400">
        <f t="shared" si="4"/>
        <v>0</v>
      </c>
      <c r="I32" s="400"/>
    </row>
    <row r="33" ht="18.75" customHeight="1"/>
  </sheetData>
  <mergeCells count="4">
    <mergeCell ref="B11:I11"/>
    <mergeCell ref="A13:B13"/>
    <mergeCell ref="A32:B32"/>
    <mergeCell ref="C3:I3"/>
  </mergeCells>
  <phoneticPr fontId="31" type="noConversion"/>
  <pageMargins left="0.25" right="0.25" top="0.75" bottom="0.75" header="0.3" footer="0.3"/>
  <pageSetup paperSize="9" scale="6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41"/>
  <sheetViews>
    <sheetView topLeftCell="A6" zoomScale="90" zoomScaleNormal="90" zoomScaleSheetLayoutView="100" workbookViewId="0">
      <selection activeCell="AE15" sqref="AE15"/>
    </sheetView>
  </sheetViews>
  <sheetFormatPr defaultColWidth="8.85546875" defaultRowHeight="12.75"/>
  <cols>
    <col min="1" max="1" width="3.5703125" style="11" customWidth="1"/>
    <col min="2" max="2" width="32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pred_rekapitulacija'!B14</f>
        <v>KRUH IN PEKOVSKI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91" t="s">
        <v>1</v>
      </c>
      <c r="B16" s="192" t="s">
        <v>492</v>
      </c>
      <c r="C16" s="163">
        <v>80</v>
      </c>
      <c r="D16" s="163" t="s">
        <v>109</v>
      </c>
      <c r="E16" s="164"/>
      <c r="F16" s="165">
        <v>2500</v>
      </c>
      <c r="G16" s="166" t="s">
        <v>209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80" t="str">
        <f>IF(Sklop1[[#This Row],[ZAHTEVANA SHEMA KAKOVOSTI]]&lt;&gt;"",Sklop1[[#This Row],[Preračunana masa/volumen/kos na enoto kg]],"")</f>
        <v/>
      </c>
      <c r="J16" s="87"/>
      <c r="K16" s="81"/>
      <c r="L16" s="81"/>
      <c r="M16" s="134"/>
      <c r="N16" s="135"/>
      <c r="O16" s="135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191" t="s">
        <v>3</v>
      </c>
      <c r="B17" s="293" t="s">
        <v>493</v>
      </c>
      <c r="C17" s="275">
        <v>80</v>
      </c>
      <c r="D17" s="163" t="s">
        <v>109</v>
      </c>
      <c r="E17" s="276"/>
      <c r="F17" s="277">
        <v>2500</v>
      </c>
      <c r="G17" s="278" t="s">
        <v>209</v>
      </c>
      <c r="H17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" s="280" t="str">
        <f>IF(Sklop1[[#This Row],[ZAHTEVANA SHEMA KAKOVOSTI]]&lt;&gt;"",Sklop1[[#This Row],[Preračunana masa/volumen/kos na enoto kg]],"")</f>
        <v/>
      </c>
      <c r="J17" s="281"/>
      <c r="K17" s="282"/>
      <c r="L17" s="282"/>
      <c r="M17" s="283"/>
      <c r="N17" s="284"/>
      <c r="O17" s="284"/>
      <c r="P17" s="285"/>
      <c r="Q17" s="286">
        <f>+Sklop1[[#This Row],[cena/enota brez DDV v EUR]]*Sklop1[[#This Row],[Stopnja DDV (%)]]</f>
        <v>0</v>
      </c>
      <c r="R17" s="286">
        <f>+Sklop1[[#This Row],[cena/enota brez DDV v EUR]]+Sklop1[[#This Row],[Davek (EUR)]]</f>
        <v>0</v>
      </c>
      <c r="S17" s="286">
        <f>+Sklop1[[#This Row],[cena/enota brez DDV v EUR]]*Sklop1[[#This Row],[Okvirna količina]]</f>
        <v>0</v>
      </c>
      <c r="T17" s="287">
        <f>+Sklop1[[#This Row],[Končna cena/enoto mere (EUR) z DDV]]*Sklop1[[#This Row],[Okvirna količina]]</f>
        <v>0</v>
      </c>
      <c r="U17" s="288"/>
    </row>
    <row r="18" spans="1:21" s="55" customFormat="1" ht="12">
      <c r="A18" s="191" t="s">
        <v>4</v>
      </c>
      <c r="B18" s="293" t="s">
        <v>510</v>
      </c>
      <c r="C18" s="275">
        <v>40</v>
      </c>
      <c r="D18" s="163" t="s">
        <v>109</v>
      </c>
      <c r="E18" s="276"/>
      <c r="F18" s="277">
        <v>2500</v>
      </c>
      <c r="G18" s="278" t="s">
        <v>209</v>
      </c>
      <c r="H18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280" t="str">
        <f>IF(Sklop1[[#This Row],[ZAHTEVANA SHEMA KAKOVOSTI]]&lt;&gt;"",Sklop1[[#This Row],[Preračunana masa/volumen/kos na enoto kg]],"")</f>
        <v/>
      </c>
      <c r="J18" s="281"/>
      <c r="K18" s="282"/>
      <c r="L18" s="282"/>
      <c r="M18" s="283"/>
      <c r="N18" s="284"/>
      <c r="O18" s="284"/>
      <c r="P18" s="285"/>
      <c r="Q18" s="286">
        <f>+Sklop1[[#This Row],[cena/enota brez DDV v EUR]]*Sklop1[[#This Row],[Stopnja DDV (%)]]</f>
        <v>0</v>
      </c>
      <c r="R18" s="286">
        <f>+Sklop1[[#This Row],[cena/enota brez DDV v EUR]]+Sklop1[[#This Row],[Davek (EUR)]]</f>
        <v>0</v>
      </c>
      <c r="S18" s="286">
        <f>+Sklop1[[#This Row],[cena/enota brez DDV v EUR]]*Sklop1[[#This Row],[Okvirna količina]]</f>
        <v>0</v>
      </c>
      <c r="T18" s="287">
        <f>+Sklop1[[#This Row],[Končna cena/enoto mere (EUR) z DDV]]*Sklop1[[#This Row],[Okvirna količina]]</f>
        <v>0</v>
      </c>
      <c r="U18" s="288"/>
    </row>
    <row r="19" spans="1:21" s="55" customFormat="1" ht="12">
      <c r="A19" s="191" t="s">
        <v>5</v>
      </c>
      <c r="B19" s="293" t="s">
        <v>511</v>
      </c>
      <c r="C19" s="275">
        <v>40</v>
      </c>
      <c r="D19" s="163" t="s">
        <v>109</v>
      </c>
      <c r="E19" s="276"/>
      <c r="F19" s="277">
        <v>1000</v>
      </c>
      <c r="G19" s="278" t="s">
        <v>209</v>
      </c>
      <c r="H19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9" s="280" t="str">
        <f>IF(Sklop1[[#This Row],[ZAHTEVANA SHEMA KAKOVOSTI]]&lt;&gt;"",Sklop1[[#This Row],[Preračunana masa/volumen/kos na enoto kg]],"")</f>
        <v/>
      </c>
      <c r="J19" s="281"/>
      <c r="K19" s="282"/>
      <c r="L19" s="282"/>
      <c r="M19" s="283"/>
      <c r="N19" s="284"/>
      <c r="O19" s="284"/>
      <c r="P19" s="285"/>
      <c r="Q19" s="286">
        <f>+Sklop1[[#This Row],[cena/enota brez DDV v EUR]]*Sklop1[[#This Row],[Stopnja DDV (%)]]</f>
        <v>0</v>
      </c>
      <c r="R19" s="286">
        <f>+Sklop1[[#This Row],[cena/enota brez DDV v EUR]]+Sklop1[[#This Row],[Davek (EUR)]]</f>
        <v>0</v>
      </c>
      <c r="S19" s="286">
        <f>+Sklop1[[#This Row],[cena/enota brez DDV v EUR]]*Sklop1[[#This Row],[Okvirna količina]]</f>
        <v>0</v>
      </c>
      <c r="T19" s="287">
        <f>+Sklop1[[#This Row],[Končna cena/enoto mere (EUR) z DDV]]*Sklop1[[#This Row],[Okvirna količina]]</f>
        <v>0</v>
      </c>
      <c r="U19" s="288"/>
    </row>
    <row r="20" spans="1:21" s="55" customFormat="1" ht="12">
      <c r="A20" s="191" t="s">
        <v>6</v>
      </c>
      <c r="B20" s="293" t="s">
        <v>508</v>
      </c>
      <c r="C20" s="275">
        <v>80</v>
      </c>
      <c r="D20" s="163" t="s">
        <v>109</v>
      </c>
      <c r="E20" s="276"/>
      <c r="F20" s="242">
        <v>1000</v>
      </c>
      <c r="G20" s="278" t="s">
        <v>209</v>
      </c>
      <c r="H20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0" s="280" t="str">
        <f>IF(Sklop1[[#This Row],[ZAHTEVANA SHEMA KAKOVOSTI]]&lt;&gt;"",Sklop1[[#This Row],[Preračunana masa/volumen/kos na enoto kg]],"")</f>
        <v/>
      </c>
      <c r="J20" s="281"/>
      <c r="K20" s="282"/>
      <c r="L20" s="282"/>
      <c r="M20" s="283"/>
      <c r="N20" s="284"/>
      <c r="O20" s="284"/>
      <c r="P20" s="285"/>
      <c r="Q20" s="286">
        <f>+Sklop1[[#This Row],[cena/enota brez DDV v EUR]]*Sklop1[[#This Row],[Stopnja DDV (%)]]</f>
        <v>0</v>
      </c>
      <c r="R20" s="286">
        <f>+Sklop1[[#This Row],[cena/enota brez DDV v EUR]]+Sklop1[[#This Row],[Davek (EUR)]]</f>
        <v>0</v>
      </c>
      <c r="S20" s="286">
        <f>+Sklop1[[#This Row],[cena/enota brez DDV v EUR]]*Sklop1[[#This Row],[Okvirna količina]]</f>
        <v>0</v>
      </c>
      <c r="T20" s="287">
        <f>+Sklop1[[#This Row],[Končna cena/enoto mere (EUR) z DDV]]*Sklop1[[#This Row],[Okvirna količina]]</f>
        <v>0</v>
      </c>
      <c r="U20" s="288"/>
    </row>
    <row r="21" spans="1:21" s="55" customFormat="1" ht="12">
      <c r="A21" s="191" t="s">
        <v>7</v>
      </c>
      <c r="B21" s="293" t="s">
        <v>494</v>
      </c>
      <c r="C21" s="275">
        <v>80</v>
      </c>
      <c r="D21" s="163" t="s">
        <v>109</v>
      </c>
      <c r="E21" s="276"/>
      <c r="F21" s="277">
        <v>2500</v>
      </c>
      <c r="G21" s="278" t="s">
        <v>209</v>
      </c>
      <c r="H21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280" t="str">
        <f>IF(Sklop1[[#This Row],[ZAHTEVANA SHEMA KAKOVOSTI]]&lt;&gt;"",Sklop1[[#This Row],[Preračunana masa/volumen/kos na enoto kg]],"")</f>
        <v/>
      </c>
      <c r="J21" s="281"/>
      <c r="K21" s="282"/>
      <c r="L21" s="282"/>
      <c r="M21" s="283"/>
      <c r="N21" s="284"/>
      <c r="O21" s="284"/>
      <c r="P21" s="285"/>
      <c r="Q21" s="286">
        <f>+Sklop1[[#This Row],[cena/enota brez DDV v EUR]]*Sklop1[[#This Row],[Stopnja DDV (%)]]</f>
        <v>0</v>
      </c>
      <c r="R21" s="286">
        <f>+Sklop1[[#This Row],[cena/enota brez DDV v EUR]]+Sklop1[[#This Row],[Davek (EUR)]]</f>
        <v>0</v>
      </c>
      <c r="S21" s="286">
        <f>+Sklop1[[#This Row],[cena/enota brez DDV v EUR]]*Sklop1[[#This Row],[Okvirna količina]]</f>
        <v>0</v>
      </c>
      <c r="T21" s="287">
        <f>+Sklop1[[#This Row],[Končna cena/enoto mere (EUR) z DDV]]*Sklop1[[#This Row],[Okvirna količina]]</f>
        <v>0</v>
      </c>
      <c r="U21" s="288"/>
    </row>
    <row r="22" spans="1:21" s="55" customFormat="1" ht="12">
      <c r="A22" s="191" t="s">
        <v>8</v>
      </c>
      <c r="B22" s="293" t="s">
        <v>509</v>
      </c>
      <c r="C22" s="275">
        <v>80</v>
      </c>
      <c r="D22" s="163" t="s">
        <v>109</v>
      </c>
      <c r="E22" s="276"/>
      <c r="F22" s="277">
        <v>5500</v>
      </c>
      <c r="G22" s="278" t="s">
        <v>209</v>
      </c>
      <c r="H22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22" s="280" t="str">
        <f>IF(Sklop1[[#This Row],[ZAHTEVANA SHEMA KAKOVOSTI]]&lt;&gt;"",Sklop1[[#This Row],[Preračunana masa/volumen/kos na enoto kg]],"")</f>
        <v/>
      </c>
      <c r="J22" s="281"/>
      <c r="K22" s="282"/>
      <c r="L22" s="282"/>
      <c r="M22" s="283"/>
      <c r="N22" s="284"/>
      <c r="O22" s="284"/>
      <c r="P22" s="285"/>
      <c r="Q22" s="286">
        <f>+Sklop1[[#This Row],[cena/enota brez DDV v EUR]]*Sklop1[[#This Row],[Stopnja DDV (%)]]</f>
        <v>0</v>
      </c>
      <c r="R22" s="286">
        <f>+Sklop1[[#This Row],[cena/enota brez DDV v EUR]]+Sklop1[[#This Row],[Davek (EUR)]]</f>
        <v>0</v>
      </c>
      <c r="S22" s="286">
        <f>+Sklop1[[#This Row],[cena/enota brez DDV v EUR]]*Sklop1[[#This Row],[Okvirna količina]]</f>
        <v>0</v>
      </c>
      <c r="T22" s="287">
        <f>+Sklop1[[#This Row],[Končna cena/enoto mere (EUR) z DDV]]*Sklop1[[#This Row],[Okvirna količina]]</f>
        <v>0</v>
      </c>
      <c r="U22" s="288"/>
    </row>
    <row r="23" spans="1:21" s="55" customFormat="1" ht="12">
      <c r="A23" s="191" t="s">
        <v>9</v>
      </c>
      <c r="B23" s="293" t="s">
        <v>507</v>
      </c>
      <c r="C23" s="275">
        <v>80</v>
      </c>
      <c r="D23" s="163" t="s">
        <v>109</v>
      </c>
      <c r="E23" s="276"/>
      <c r="F23" s="277">
        <v>2500</v>
      </c>
      <c r="G23" s="278" t="s">
        <v>209</v>
      </c>
      <c r="H23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280" t="str">
        <f>IF(Sklop1[[#This Row],[ZAHTEVANA SHEMA KAKOVOSTI]]&lt;&gt;"",Sklop1[[#This Row],[Preračunana masa/volumen/kos na enoto kg]],"")</f>
        <v/>
      </c>
      <c r="J23" s="281"/>
      <c r="K23" s="282"/>
      <c r="L23" s="282"/>
      <c r="M23" s="283"/>
      <c r="N23" s="284"/>
      <c r="O23" s="284"/>
      <c r="P23" s="285"/>
      <c r="Q23" s="286">
        <f>+Sklop1[[#This Row],[cena/enota brez DDV v EUR]]*Sklop1[[#This Row],[Stopnja DDV (%)]]</f>
        <v>0</v>
      </c>
      <c r="R23" s="286">
        <f>+Sklop1[[#This Row],[cena/enota brez DDV v EUR]]+Sklop1[[#This Row],[Davek (EUR)]]</f>
        <v>0</v>
      </c>
      <c r="S23" s="286">
        <f>+Sklop1[[#This Row],[cena/enota brez DDV v EUR]]*Sklop1[[#This Row],[Okvirna količina]]</f>
        <v>0</v>
      </c>
      <c r="T23" s="287">
        <f>+Sklop1[[#This Row],[Končna cena/enoto mere (EUR) z DDV]]*Sklop1[[#This Row],[Okvirna količina]]</f>
        <v>0</v>
      </c>
      <c r="U23" s="288"/>
    </row>
    <row r="24" spans="1:21" s="55" customFormat="1" ht="12">
      <c r="A24" s="191" t="s">
        <v>10</v>
      </c>
      <c r="B24" s="293" t="s">
        <v>506</v>
      </c>
      <c r="C24" s="275">
        <v>40</v>
      </c>
      <c r="D24" s="163" t="s">
        <v>109</v>
      </c>
      <c r="E24" s="276"/>
      <c r="F24" s="277">
        <v>5200</v>
      </c>
      <c r="G24" s="278" t="s">
        <v>209</v>
      </c>
      <c r="H24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24" s="280" t="str">
        <f>IF(Sklop1[[#This Row],[ZAHTEVANA SHEMA KAKOVOSTI]]&lt;&gt;"",Sklop1[[#This Row],[Preračunana masa/volumen/kos na enoto kg]],"")</f>
        <v/>
      </c>
      <c r="J24" s="281"/>
      <c r="K24" s="282"/>
      <c r="L24" s="282"/>
      <c r="M24" s="283"/>
      <c r="N24" s="284"/>
      <c r="O24" s="284"/>
      <c r="P24" s="285"/>
      <c r="Q24" s="286">
        <f>+Sklop1[[#This Row],[cena/enota brez DDV v EUR]]*Sklop1[[#This Row],[Stopnja DDV (%)]]</f>
        <v>0</v>
      </c>
      <c r="R24" s="286">
        <f>+Sklop1[[#This Row],[cena/enota brez DDV v EUR]]+Sklop1[[#This Row],[Davek (EUR)]]</f>
        <v>0</v>
      </c>
      <c r="S24" s="286">
        <f>+Sklop1[[#This Row],[cena/enota brez DDV v EUR]]*Sklop1[[#This Row],[Okvirna količina]]</f>
        <v>0</v>
      </c>
      <c r="T24" s="287">
        <f>+Sklop1[[#This Row],[Končna cena/enoto mere (EUR) z DDV]]*Sklop1[[#This Row],[Okvirna količina]]</f>
        <v>0</v>
      </c>
      <c r="U24" s="288"/>
    </row>
    <row r="25" spans="1:21" s="55" customFormat="1" ht="12">
      <c r="A25" s="191" t="s">
        <v>11</v>
      </c>
      <c r="B25" s="293" t="s">
        <v>504</v>
      </c>
      <c r="C25" s="275">
        <v>80</v>
      </c>
      <c r="D25" s="163" t="s">
        <v>109</v>
      </c>
      <c r="E25" s="276"/>
      <c r="F25" s="277">
        <v>2500</v>
      </c>
      <c r="G25" s="278" t="s">
        <v>209</v>
      </c>
      <c r="H25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280" t="str">
        <f>IF(Sklop1[[#This Row],[ZAHTEVANA SHEMA KAKOVOSTI]]&lt;&gt;"",Sklop1[[#This Row],[Preračunana masa/volumen/kos na enoto kg]],"")</f>
        <v/>
      </c>
      <c r="J25" s="281"/>
      <c r="K25" s="282"/>
      <c r="L25" s="282"/>
      <c r="M25" s="283"/>
      <c r="N25" s="284"/>
      <c r="O25" s="284"/>
      <c r="P25" s="285"/>
      <c r="Q25" s="286">
        <f>+Sklop1[[#This Row],[cena/enota brez DDV v EUR]]*Sklop1[[#This Row],[Stopnja DDV (%)]]</f>
        <v>0</v>
      </c>
      <c r="R25" s="286">
        <f>+Sklop1[[#This Row],[cena/enota brez DDV v EUR]]+Sklop1[[#This Row],[Davek (EUR)]]</f>
        <v>0</v>
      </c>
      <c r="S25" s="286">
        <f>+Sklop1[[#This Row],[cena/enota brez DDV v EUR]]*Sklop1[[#This Row],[Okvirna količina]]</f>
        <v>0</v>
      </c>
      <c r="T25" s="287">
        <f>+Sklop1[[#This Row],[Končna cena/enoto mere (EUR) z DDV]]*Sklop1[[#This Row],[Okvirna količina]]</f>
        <v>0</v>
      </c>
      <c r="U25" s="288"/>
    </row>
    <row r="26" spans="1:21" s="55" customFormat="1" ht="12">
      <c r="A26" s="191" t="s">
        <v>12</v>
      </c>
      <c r="B26" s="293" t="s">
        <v>505</v>
      </c>
      <c r="C26" s="275">
        <v>80</v>
      </c>
      <c r="D26" s="163" t="s">
        <v>109</v>
      </c>
      <c r="E26" s="276"/>
      <c r="F26" s="277">
        <v>2500</v>
      </c>
      <c r="G26" s="278" t="s">
        <v>209</v>
      </c>
      <c r="H26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280" t="str">
        <f>IF(Sklop1[[#This Row],[ZAHTEVANA SHEMA KAKOVOSTI]]&lt;&gt;"",Sklop1[[#This Row],[Preračunana masa/volumen/kos na enoto kg]],"")</f>
        <v/>
      </c>
      <c r="J26" s="281"/>
      <c r="K26" s="282"/>
      <c r="L26" s="282"/>
      <c r="M26" s="283"/>
      <c r="N26" s="284"/>
      <c r="O26" s="284"/>
      <c r="P26" s="285"/>
      <c r="Q26" s="286">
        <f>+Sklop1[[#This Row],[cena/enota brez DDV v EUR]]*Sklop1[[#This Row],[Stopnja DDV (%)]]</f>
        <v>0</v>
      </c>
      <c r="R26" s="286">
        <f>+Sklop1[[#This Row],[cena/enota brez DDV v EUR]]+Sklop1[[#This Row],[Davek (EUR)]]</f>
        <v>0</v>
      </c>
      <c r="S26" s="286">
        <f>+Sklop1[[#This Row],[cena/enota brez DDV v EUR]]*Sklop1[[#This Row],[Okvirna količina]]</f>
        <v>0</v>
      </c>
      <c r="T26" s="287">
        <f>+Sklop1[[#This Row],[Končna cena/enoto mere (EUR) z DDV]]*Sklop1[[#This Row],[Okvirna količina]]</f>
        <v>0</v>
      </c>
      <c r="U26" s="288"/>
    </row>
    <row r="27" spans="1:21" s="55" customFormat="1" ht="12">
      <c r="A27" s="191" t="s">
        <v>13</v>
      </c>
      <c r="B27" s="293" t="s">
        <v>504</v>
      </c>
      <c r="C27" s="275">
        <v>40</v>
      </c>
      <c r="D27" s="163" t="s">
        <v>109</v>
      </c>
      <c r="E27" s="276"/>
      <c r="F27" s="277">
        <v>2600</v>
      </c>
      <c r="G27" s="278" t="s">
        <v>209</v>
      </c>
      <c r="H27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27" s="280" t="str">
        <f>IF(Sklop1[[#This Row],[ZAHTEVANA SHEMA KAKOVOSTI]]&lt;&gt;"",Sklop1[[#This Row],[Preračunana masa/volumen/kos na enoto kg]],"")</f>
        <v/>
      </c>
      <c r="J27" s="281"/>
      <c r="K27" s="282"/>
      <c r="L27" s="282"/>
      <c r="M27" s="283"/>
      <c r="N27" s="284"/>
      <c r="O27" s="284"/>
      <c r="P27" s="285"/>
      <c r="Q27" s="286">
        <f>+Sklop1[[#This Row],[cena/enota brez DDV v EUR]]*Sklop1[[#This Row],[Stopnja DDV (%)]]</f>
        <v>0</v>
      </c>
      <c r="R27" s="286">
        <f>+Sklop1[[#This Row],[cena/enota brez DDV v EUR]]+Sklop1[[#This Row],[Davek (EUR)]]</f>
        <v>0</v>
      </c>
      <c r="S27" s="286">
        <f>+Sklop1[[#This Row],[cena/enota brez DDV v EUR]]*Sklop1[[#This Row],[Okvirna količina]]</f>
        <v>0</v>
      </c>
      <c r="T27" s="287">
        <f>+Sklop1[[#This Row],[Končna cena/enoto mere (EUR) z DDV]]*Sklop1[[#This Row],[Okvirna količina]]</f>
        <v>0</v>
      </c>
      <c r="U27" s="288"/>
    </row>
    <row r="28" spans="1:21" s="55" customFormat="1" ht="12">
      <c r="A28" s="191" t="s">
        <v>14</v>
      </c>
      <c r="B28" s="293" t="s">
        <v>495</v>
      </c>
      <c r="C28" s="275">
        <v>30</v>
      </c>
      <c r="D28" s="163" t="s">
        <v>109</v>
      </c>
      <c r="E28" s="276"/>
      <c r="F28" s="277">
        <v>5200</v>
      </c>
      <c r="G28" s="278" t="s">
        <v>209</v>
      </c>
      <c r="H28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28" s="280" t="str">
        <f>IF(Sklop1[[#This Row],[ZAHTEVANA SHEMA KAKOVOSTI]]&lt;&gt;"",Sklop1[[#This Row],[Preračunana masa/volumen/kos na enoto kg]],"")</f>
        <v/>
      </c>
      <c r="J28" s="281"/>
      <c r="K28" s="282"/>
      <c r="L28" s="282"/>
      <c r="M28" s="283"/>
      <c r="N28" s="284"/>
      <c r="O28" s="284"/>
      <c r="P28" s="285"/>
      <c r="Q28" s="286">
        <f>+Sklop1[[#This Row],[cena/enota brez DDV v EUR]]*Sklop1[[#This Row],[Stopnja DDV (%)]]</f>
        <v>0</v>
      </c>
      <c r="R28" s="286">
        <f>+Sklop1[[#This Row],[cena/enota brez DDV v EUR]]+Sklop1[[#This Row],[Davek (EUR)]]</f>
        <v>0</v>
      </c>
      <c r="S28" s="286">
        <f>+Sklop1[[#This Row],[cena/enota brez DDV v EUR]]*Sklop1[[#This Row],[Okvirna količina]]</f>
        <v>0</v>
      </c>
      <c r="T28" s="287">
        <f>+Sklop1[[#This Row],[Končna cena/enoto mere (EUR) z DDV]]*Sklop1[[#This Row],[Okvirna količina]]</f>
        <v>0</v>
      </c>
      <c r="U28" s="288"/>
    </row>
    <row r="29" spans="1:21" s="55" customFormat="1" ht="12">
      <c r="A29" s="191" t="s">
        <v>15</v>
      </c>
      <c r="B29" s="293" t="s">
        <v>496</v>
      </c>
      <c r="C29" s="275">
        <v>80</v>
      </c>
      <c r="D29" s="163" t="s">
        <v>109</v>
      </c>
      <c r="E29" s="276"/>
      <c r="F29" s="277">
        <v>1300</v>
      </c>
      <c r="G29" s="278" t="s">
        <v>209</v>
      </c>
      <c r="H29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29" s="280" t="str">
        <f>IF(Sklop1[[#This Row],[ZAHTEVANA SHEMA KAKOVOSTI]]&lt;&gt;"",Sklop1[[#This Row],[Preračunana masa/volumen/kos na enoto kg]],"")</f>
        <v/>
      </c>
      <c r="J29" s="281"/>
      <c r="K29" s="282"/>
      <c r="L29" s="282"/>
      <c r="M29" s="283"/>
      <c r="N29" s="284"/>
      <c r="O29" s="284"/>
      <c r="P29" s="285"/>
      <c r="Q29" s="286">
        <f>+Sklop1[[#This Row],[cena/enota brez DDV v EUR]]*Sklop1[[#This Row],[Stopnja DDV (%)]]</f>
        <v>0</v>
      </c>
      <c r="R29" s="286">
        <f>+Sklop1[[#This Row],[cena/enota brez DDV v EUR]]+Sklop1[[#This Row],[Davek (EUR)]]</f>
        <v>0</v>
      </c>
      <c r="S29" s="286">
        <f>+Sklop1[[#This Row],[cena/enota brez DDV v EUR]]*Sklop1[[#This Row],[Okvirna količina]]</f>
        <v>0</v>
      </c>
      <c r="T29" s="287">
        <f>+Sklop1[[#This Row],[Končna cena/enoto mere (EUR) z DDV]]*Sklop1[[#This Row],[Okvirna količina]]</f>
        <v>0</v>
      </c>
      <c r="U29" s="288"/>
    </row>
    <row r="30" spans="1:21" s="55" customFormat="1" ht="12">
      <c r="A30" s="191" t="s">
        <v>16</v>
      </c>
      <c r="B30" s="293" t="s">
        <v>497</v>
      </c>
      <c r="C30" s="275">
        <v>80</v>
      </c>
      <c r="D30" s="163" t="s">
        <v>109</v>
      </c>
      <c r="E30" s="276"/>
      <c r="F30" s="277">
        <v>1300</v>
      </c>
      <c r="G30" s="278" t="s">
        <v>209</v>
      </c>
      <c r="H30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30" s="280" t="str">
        <f>IF(Sklop1[[#This Row],[ZAHTEVANA SHEMA KAKOVOSTI]]&lt;&gt;"",Sklop1[[#This Row],[Preračunana masa/volumen/kos na enoto kg]],"")</f>
        <v/>
      </c>
      <c r="J30" s="281"/>
      <c r="K30" s="282"/>
      <c r="L30" s="282"/>
      <c r="M30" s="283"/>
      <c r="N30" s="284"/>
      <c r="O30" s="284"/>
      <c r="P30" s="285"/>
      <c r="Q30" s="286">
        <f>+Sklop1[[#This Row],[cena/enota brez DDV v EUR]]*Sklop1[[#This Row],[Stopnja DDV (%)]]</f>
        <v>0</v>
      </c>
      <c r="R30" s="286">
        <f>+Sklop1[[#This Row],[cena/enota brez DDV v EUR]]+Sklop1[[#This Row],[Davek (EUR)]]</f>
        <v>0</v>
      </c>
      <c r="S30" s="286">
        <f>+Sklop1[[#This Row],[cena/enota brez DDV v EUR]]*Sklop1[[#This Row],[Okvirna količina]]</f>
        <v>0</v>
      </c>
      <c r="T30" s="287">
        <f>+Sklop1[[#This Row],[Končna cena/enoto mere (EUR) z DDV]]*Sklop1[[#This Row],[Okvirna količina]]</f>
        <v>0</v>
      </c>
      <c r="U30" s="288"/>
    </row>
    <row r="31" spans="1:21" s="55" customFormat="1" ht="12">
      <c r="A31" s="191" t="s">
        <v>17</v>
      </c>
      <c r="B31" s="293" t="s">
        <v>497</v>
      </c>
      <c r="C31" s="275">
        <v>80</v>
      </c>
      <c r="D31" s="163" t="s">
        <v>109</v>
      </c>
      <c r="E31" s="276"/>
      <c r="F31" s="277">
        <v>1000</v>
      </c>
      <c r="G31" s="278" t="s">
        <v>209</v>
      </c>
      <c r="H31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1" s="280" t="str">
        <f>IF(Sklop1[[#This Row],[ZAHTEVANA SHEMA KAKOVOSTI]]&lt;&gt;"",Sklop1[[#This Row],[Preračunana masa/volumen/kos na enoto kg]],"")</f>
        <v/>
      </c>
      <c r="J31" s="281"/>
      <c r="K31" s="282"/>
      <c r="L31" s="282"/>
      <c r="M31" s="283"/>
      <c r="N31" s="284"/>
      <c r="O31" s="284"/>
      <c r="P31" s="285"/>
      <c r="Q31" s="286">
        <f>+Sklop1[[#This Row],[cena/enota brez DDV v EUR]]*Sklop1[[#This Row],[Stopnja DDV (%)]]</f>
        <v>0</v>
      </c>
      <c r="R31" s="286">
        <f>+Sklop1[[#This Row],[cena/enota brez DDV v EUR]]+Sklop1[[#This Row],[Davek (EUR)]]</f>
        <v>0</v>
      </c>
      <c r="S31" s="286">
        <f>+Sklop1[[#This Row],[cena/enota brez DDV v EUR]]*Sklop1[[#This Row],[Okvirna količina]]</f>
        <v>0</v>
      </c>
      <c r="T31" s="287">
        <f>+Sklop1[[#This Row],[Končna cena/enoto mere (EUR) z DDV]]*Sklop1[[#This Row],[Okvirna količina]]</f>
        <v>0</v>
      </c>
      <c r="U31" s="288"/>
    </row>
    <row r="32" spans="1:21" s="55" customFormat="1" ht="12">
      <c r="A32" s="191" t="s">
        <v>18</v>
      </c>
      <c r="B32" s="293" t="s">
        <v>498</v>
      </c>
      <c r="C32" s="275">
        <v>80</v>
      </c>
      <c r="D32" s="163" t="s">
        <v>109</v>
      </c>
      <c r="E32" s="276"/>
      <c r="F32" s="277">
        <v>1000</v>
      </c>
      <c r="G32" s="278" t="s">
        <v>209</v>
      </c>
      <c r="H32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2" s="280" t="str">
        <f>IF(Sklop1[[#This Row],[ZAHTEVANA SHEMA KAKOVOSTI]]&lt;&gt;"",Sklop1[[#This Row],[Preračunana masa/volumen/kos na enoto kg]],"")</f>
        <v/>
      </c>
      <c r="J32" s="281"/>
      <c r="K32" s="282"/>
      <c r="L32" s="282"/>
      <c r="M32" s="283"/>
      <c r="N32" s="284"/>
      <c r="O32" s="284"/>
      <c r="P32" s="285"/>
      <c r="Q32" s="286">
        <f>+Sklop1[[#This Row],[cena/enota brez DDV v EUR]]*Sklop1[[#This Row],[Stopnja DDV (%)]]</f>
        <v>0</v>
      </c>
      <c r="R32" s="286">
        <f>+Sklop1[[#This Row],[cena/enota brez DDV v EUR]]+Sklop1[[#This Row],[Davek (EUR)]]</f>
        <v>0</v>
      </c>
      <c r="S32" s="286">
        <f>+Sklop1[[#This Row],[cena/enota brez DDV v EUR]]*Sklop1[[#This Row],[Okvirna količina]]</f>
        <v>0</v>
      </c>
      <c r="T32" s="287">
        <f>+Sklop1[[#This Row],[Končna cena/enoto mere (EUR) z DDV]]*Sklop1[[#This Row],[Okvirna količina]]</f>
        <v>0</v>
      </c>
      <c r="U32" s="288"/>
    </row>
    <row r="33" spans="1:21" s="55" customFormat="1" ht="12">
      <c r="A33" s="191" t="s">
        <v>19</v>
      </c>
      <c r="B33" s="293" t="s">
        <v>499</v>
      </c>
      <c r="C33" s="275">
        <v>80</v>
      </c>
      <c r="D33" s="163" t="s">
        <v>109</v>
      </c>
      <c r="E33" s="276"/>
      <c r="F33" s="277">
        <v>2500</v>
      </c>
      <c r="G33" s="278" t="s">
        <v>209</v>
      </c>
      <c r="H33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280" t="str">
        <f>IF(Sklop1[[#This Row],[ZAHTEVANA SHEMA KAKOVOSTI]]&lt;&gt;"",Sklop1[[#This Row],[Preračunana masa/volumen/kos na enoto kg]],"")</f>
        <v/>
      </c>
      <c r="J33" s="281"/>
      <c r="K33" s="282"/>
      <c r="L33" s="282"/>
      <c r="M33" s="283"/>
      <c r="N33" s="284"/>
      <c r="O33" s="284"/>
      <c r="P33" s="285"/>
      <c r="Q33" s="286">
        <f>+Sklop1[[#This Row],[cena/enota brez DDV v EUR]]*Sklop1[[#This Row],[Stopnja DDV (%)]]</f>
        <v>0</v>
      </c>
      <c r="R33" s="286">
        <f>+Sklop1[[#This Row],[cena/enota brez DDV v EUR]]+Sklop1[[#This Row],[Davek (EUR)]]</f>
        <v>0</v>
      </c>
      <c r="S33" s="286">
        <f>+Sklop1[[#This Row],[cena/enota brez DDV v EUR]]*Sklop1[[#This Row],[Okvirna količina]]</f>
        <v>0</v>
      </c>
      <c r="T33" s="287">
        <f>+Sklop1[[#This Row],[Končna cena/enoto mere (EUR) z DDV]]*Sklop1[[#This Row],[Okvirna količina]]</f>
        <v>0</v>
      </c>
      <c r="U33" s="288"/>
    </row>
    <row r="34" spans="1:21" s="55" customFormat="1" ht="12">
      <c r="A34" s="191" t="s">
        <v>20</v>
      </c>
      <c r="B34" s="293" t="s">
        <v>500</v>
      </c>
      <c r="C34" s="275">
        <v>350</v>
      </c>
      <c r="D34" s="163" t="s">
        <v>109</v>
      </c>
      <c r="E34" s="276"/>
      <c r="F34" s="277">
        <v>2500</v>
      </c>
      <c r="G34" s="278" t="s">
        <v>209</v>
      </c>
      <c r="H34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875</v>
      </c>
      <c r="I34" s="280" t="str">
        <f>IF(Sklop1[[#This Row],[ZAHTEVANA SHEMA KAKOVOSTI]]&lt;&gt;"",Sklop1[[#This Row],[Preračunana masa/volumen/kos na enoto kg]],"")</f>
        <v/>
      </c>
      <c r="J34" s="281"/>
      <c r="K34" s="282"/>
      <c r="L34" s="282"/>
      <c r="M34" s="283"/>
      <c r="N34" s="284"/>
      <c r="O34" s="284"/>
      <c r="P34" s="285"/>
      <c r="Q34" s="286">
        <f>+Sklop1[[#This Row],[cena/enota brez DDV v EUR]]*Sklop1[[#This Row],[Stopnja DDV (%)]]</f>
        <v>0</v>
      </c>
      <c r="R34" s="286">
        <f>+Sklop1[[#This Row],[cena/enota brez DDV v EUR]]+Sklop1[[#This Row],[Davek (EUR)]]</f>
        <v>0</v>
      </c>
      <c r="S34" s="286">
        <f>+Sklop1[[#This Row],[cena/enota brez DDV v EUR]]*Sklop1[[#This Row],[Okvirna količina]]</f>
        <v>0</v>
      </c>
      <c r="T34" s="287">
        <f>+Sklop1[[#This Row],[Končna cena/enoto mere (EUR) z DDV]]*Sklop1[[#This Row],[Okvirna količina]]</f>
        <v>0</v>
      </c>
      <c r="U34" s="288"/>
    </row>
    <row r="35" spans="1:21" s="55" customFormat="1" ht="12">
      <c r="A35" s="191" t="s">
        <v>21</v>
      </c>
      <c r="B35" s="293" t="s">
        <v>501</v>
      </c>
      <c r="C35" s="275">
        <v>80</v>
      </c>
      <c r="D35" s="163" t="s">
        <v>109</v>
      </c>
      <c r="E35" s="276"/>
      <c r="F35" s="277">
        <v>2500</v>
      </c>
      <c r="G35" s="278" t="s">
        <v>209</v>
      </c>
      <c r="H35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280" t="str">
        <f>IF(Sklop1[[#This Row],[ZAHTEVANA SHEMA KAKOVOSTI]]&lt;&gt;"",Sklop1[[#This Row],[Preračunana masa/volumen/kos na enoto kg]],"")</f>
        <v/>
      </c>
      <c r="J35" s="281"/>
      <c r="K35" s="282"/>
      <c r="L35" s="282"/>
      <c r="M35" s="283"/>
      <c r="N35" s="284"/>
      <c r="O35" s="284"/>
      <c r="P35" s="285"/>
      <c r="Q35" s="286">
        <f>+Sklop1[[#This Row],[cena/enota brez DDV v EUR]]*Sklop1[[#This Row],[Stopnja DDV (%)]]</f>
        <v>0</v>
      </c>
      <c r="R35" s="286">
        <f>+Sklop1[[#This Row],[cena/enota brez DDV v EUR]]+Sklop1[[#This Row],[Davek (EUR)]]</f>
        <v>0</v>
      </c>
      <c r="S35" s="286">
        <f>+Sklop1[[#This Row],[cena/enota brez DDV v EUR]]*Sklop1[[#This Row],[Okvirna količina]]</f>
        <v>0</v>
      </c>
      <c r="T35" s="287">
        <f>+Sklop1[[#This Row],[Končna cena/enoto mere (EUR) z DDV]]*Sklop1[[#This Row],[Okvirna količina]]</f>
        <v>0</v>
      </c>
      <c r="U35" s="288"/>
    </row>
    <row r="36" spans="1:21" s="55" customFormat="1" ht="12">
      <c r="A36" s="191" t="s">
        <v>22</v>
      </c>
      <c r="B36" s="293" t="s">
        <v>502</v>
      </c>
      <c r="C36" s="275">
        <v>80</v>
      </c>
      <c r="D36" s="163" t="s">
        <v>109</v>
      </c>
      <c r="E36" s="276"/>
      <c r="F36" s="277">
        <v>2500</v>
      </c>
      <c r="G36" s="278" t="s">
        <v>209</v>
      </c>
      <c r="H36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6" s="280" t="str">
        <f>IF(Sklop1[[#This Row],[ZAHTEVANA SHEMA KAKOVOSTI]]&lt;&gt;"",Sklop1[[#This Row],[Preračunana masa/volumen/kos na enoto kg]],"")</f>
        <v/>
      </c>
      <c r="J36" s="281"/>
      <c r="K36" s="282"/>
      <c r="L36" s="282"/>
      <c r="M36" s="283"/>
      <c r="N36" s="284"/>
      <c r="O36" s="284"/>
      <c r="P36" s="285"/>
      <c r="Q36" s="286">
        <f>+Sklop1[[#This Row],[cena/enota brez DDV v EUR]]*Sklop1[[#This Row],[Stopnja DDV (%)]]</f>
        <v>0</v>
      </c>
      <c r="R36" s="286">
        <f>+Sklop1[[#This Row],[cena/enota brez DDV v EUR]]+Sklop1[[#This Row],[Davek (EUR)]]</f>
        <v>0</v>
      </c>
      <c r="S36" s="286">
        <f>+Sklop1[[#This Row],[cena/enota brez DDV v EUR]]*Sklop1[[#This Row],[Okvirna količina]]</f>
        <v>0</v>
      </c>
      <c r="T36" s="287">
        <f>+Sklop1[[#This Row],[Končna cena/enoto mere (EUR) z DDV]]*Sklop1[[#This Row],[Okvirna količina]]</f>
        <v>0</v>
      </c>
      <c r="U36" s="288"/>
    </row>
    <row r="37" spans="1:21" s="55" customFormat="1" ht="12">
      <c r="A37" s="191" t="s">
        <v>23</v>
      </c>
      <c r="B37" s="293" t="s">
        <v>501</v>
      </c>
      <c r="C37" s="275">
        <v>40</v>
      </c>
      <c r="D37" s="163" t="s">
        <v>109</v>
      </c>
      <c r="E37" s="276"/>
      <c r="F37" s="277">
        <v>2500</v>
      </c>
      <c r="G37" s="278" t="s">
        <v>209</v>
      </c>
      <c r="H37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280" t="str">
        <f>IF(Sklop1[[#This Row],[ZAHTEVANA SHEMA KAKOVOSTI]]&lt;&gt;"",Sklop1[[#This Row],[Preračunana masa/volumen/kos na enoto kg]],"")</f>
        <v/>
      </c>
      <c r="J37" s="281"/>
      <c r="K37" s="282"/>
      <c r="L37" s="282"/>
      <c r="M37" s="283"/>
      <c r="N37" s="284"/>
      <c r="O37" s="284"/>
      <c r="P37" s="285"/>
      <c r="Q37" s="286">
        <f>+Sklop1[[#This Row],[cena/enota brez DDV v EUR]]*Sklop1[[#This Row],[Stopnja DDV (%)]]</f>
        <v>0</v>
      </c>
      <c r="R37" s="286">
        <f>+Sklop1[[#This Row],[cena/enota brez DDV v EUR]]+Sklop1[[#This Row],[Davek (EUR)]]</f>
        <v>0</v>
      </c>
      <c r="S37" s="286">
        <f>+Sklop1[[#This Row],[cena/enota brez DDV v EUR]]*Sklop1[[#This Row],[Okvirna količina]]</f>
        <v>0</v>
      </c>
      <c r="T37" s="287">
        <f>+Sklop1[[#This Row],[Končna cena/enoto mere (EUR) z DDV]]*Sklop1[[#This Row],[Okvirna količina]]</f>
        <v>0</v>
      </c>
      <c r="U37" s="288"/>
    </row>
    <row r="38" spans="1:21" s="55" customFormat="1" ht="12">
      <c r="A38" s="191" t="s">
        <v>24</v>
      </c>
      <c r="B38" s="293" t="s">
        <v>503</v>
      </c>
      <c r="C38" s="275">
        <v>80</v>
      </c>
      <c r="D38" s="163" t="s">
        <v>109</v>
      </c>
      <c r="E38" s="276"/>
      <c r="F38" s="277">
        <v>2500</v>
      </c>
      <c r="G38" s="278" t="s">
        <v>209</v>
      </c>
      <c r="H38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280" t="str">
        <f>IF(Sklop1[[#This Row],[ZAHTEVANA SHEMA KAKOVOSTI]]&lt;&gt;"",Sklop1[[#This Row],[Preračunana masa/volumen/kos na enoto kg]],"")</f>
        <v/>
      </c>
      <c r="J38" s="281"/>
      <c r="K38" s="282"/>
      <c r="L38" s="282"/>
      <c r="M38" s="283"/>
      <c r="N38" s="284"/>
      <c r="O38" s="284"/>
      <c r="P38" s="285"/>
      <c r="Q38" s="286">
        <f>+Sklop1[[#This Row],[cena/enota brez DDV v EUR]]*Sklop1[[#This Row],[Stopnja DDV (%)]]</f>
        <v>0</v>
      </c>
      <c r="R38" s="286">
        <f>+Sklop1[[#This Row],[cena/enota brez DDV v EUR]]+Sklop1[[#This Row],[Davek (EUR)]]</f>
        <v>0</v>
      </c>
      <c r="S38" s="286">
        <f>+Sklop1[[#This Row],[cena/enota brez DDV v EUR]]*Sklop1[[#This Row],[Okvirna količina]]</f>
        <v>0</v>
      </c>
      <c r="T38" s="287">
        <f>+Sklop1[[#This Row],[Končna cena/enoto mere (EUR) z DDV]]*Sklop1[[#This Row],[Okvirna količina]]</f>
        <v>0</v>
      </c>
      <c r="U38" s="288"/>
    </row>
    <row r="39" spans="1:21" s="55" customFormat="1" ht="12">
      <c r="A39" s="191" t="s">
        <v>25</v>
      </c>
      <c r="B39" s="293" t="s">
        <v>512</v>
      </c>
      <c r="C39" s="275">
        <v>1000</v>
      </c>
      <c r="D39" s="163" t="s">
        <v>109</v>
      </c>
      <c r="E39" s="276"/>
      <c r="F39" s="277">
        <v>2000</v>
      </c>
      <c r="G39" s="166" t="s">
        <v>0</v>
      </c>
      <c r="H39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39" s="280" t="str">
        <f>IF(Sklop1[[#This Row],[ZAHTEVANA SHEMA KAKOVOSTI]]&lt;&gt;"",Sklop1[[#This Row],[Preračunana masa/volumen/kos na enoto kg]],"")</f>
        <v/>
      </c>
      <c r="J39" s="281"/>
      <c r="K39" s="282"/>
      <c r="L39" s="282"/>
      <c r="M39" s="283"/>
      <c r="N39" s="284"/>
      <c r="O39" s="284"/>
      <c r="P39" s="285"/>
      <c r="Q39" s="286">
        <f>+Sklop1[[#This Row],[cena/enota brez DDV v EUR]]*Sklop1[[#This Row],[Stopnja DDV (%)]]</f>
        <v>0</v>
      </c>
      <c r="R39" s="286">
        <f>+Sklop1[[#This Row],[cena/enota brez DDV v EUR]]+Sklop1[[#This Row],[Davek (EUR)]]</f>
        <v>0</v>
      </c>
      <c r="S39" s="286">
        <f>+Sklop1[[#This Row],[cena/enota brez DDV v EUR]]*Sklop1[[#This Row],[Okvirna količina]]</f>
        <v>0</v>
      </c>
      <c r="T39" s="287">
        <f>+Sklop1[[#This Row],[Končna cena/enoto mere (EUR) z DDV]]*Sklop1[[#This Row],[Okvirna količina]]</f>
        <v>0</v>
      </c>
      <c r="U39" s="288"/>
    </row>
    <row r="40" spans="1:21" s="55" customFormat="1" ht="12">
      <c r="A40" s="191" t="s">
        <v>26</v>
      </c>
      <c r="B40" s="293" t="s">
        <v>513</v>
      </c>
      <c r="C40" s="275">
        <v>400</v>
      </c>
      <c r="D40" s="163" t="s">
        <v>109</v>
      </c>
      <c r="E40" s="276"/>
      <c r="F40" s="277">
        <v>1500</v>
      </c>
      <c r="G40" s="278" t="s">
        <v>209</v>
      </c>
      <c r="H40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0" s="280" t="str">
        <f>IF(Sklop1[[#This Row],[ZAHTEVANA SHEMA KAKOVOSTI]]&lt;&gt;"",Sklop1[[#This Row],[Preračunana masa/volumen/kos na enoto kg]],"")</f>
        <v/>
      </c>
      <c r="J40" s="281"/>
      <c r="K40" s="282"/>
      <c r="L40" s="282"/>
      <c r="M40" s="283"/>
      <c r="N40" s="284"/>
      <c r="O40" s="284"/>
      <c r="P40" s="285"/>
      <c r="Q40" s="286">
        <f>+Sklop1[[#This Row],[cena/enota brez DDV v EUR]]*Sklop1[[#This Row],[Stopnja DDV (%)]]</f>
        <v>0</v>
      </c>
      <c r="R40" s="286">
        <f>+Sklop1[[#This Row],[cena/enota brez DDV v EUR]]+Sklop1[[#This Row],[Davek (EUR)]]</f>
        <v>0</v>
      </c>
      <c r="S40" s="286">
        <f>+Sklop1[[#This Row],[cena/enota brez DDV v EUR]]*Sklop1[[#This Row],[Okvirna količina]]</f>
        <v>0</v>
      </c>
      <c r="T40" s="287">
        <f>+Sklop1[[#This Row],[Končna cena/enoto mere (EUR) z DDV]]*Sklop1[[#This Row],[Okvirna količina]]</f>
        <v>0</v>
      </c>
      <c r="U40" s="288"/>
    </row>
    <row r="41" spans="1:21" s="55" customFormat="1" ht="12">
      <c r="A41" s="191" t="s">
        <v>27</v>
      </c>
      <c r="B41" s="293" t="s">
        <v>514</v>
      </c>
      <c r="C41" s="275">
        <v>1000</v>
      </c>
      <c r="D41" s="163" t="s">
        <v>109</v>
      </c>
      <c r="E41" s="276"/>
      <c r="F41" s="277">
        <v>1500</v>
      </c>
      <c r="G41" s="166" t="s">
        <v>0</v>
      </c>
      <c r="H41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1" s="280" t="str">
        <f>IF(Sklop1[[#This Row],[ZAHTEVANA SHEMA KAKOVOSTI]]&lt;&gt;"",Sklop1[[#This Row],[Preračunana masa/volumen/kos na enoto kg]],"")</f>
        <v/>
      </c>
      <c r="J41" s="281"/>
      <c r="K41" s="282"/>
      <c r="L41" s="282"/>
      <c r="M41" s="283"/>
      <c r="N41" s="284"/>
      <c r="O41" s="284"/>
      <c r="P41" s="285"/>
      <c r="Q41" s="286">
        <f>+Sklop1[[#This Row],[cena/enota brez DDV v EUR]]*Sklop1[[#This Row],[Stopnja DDV (%)]]</f>
        <v>0</v>
      </c>
      <c r="R41" s="286">
        <f>+Sklop1[[#This Row],[cena/enota brez DDV v EUR]]+Sklop1[[#This Row],[Davek (EUR)]]</f>
        <v>0</v>
      </c>
      <c r="S41" s="286">
        <f>+Sklop1[[#This Row],[cena/enota brez DDV v EUR]]*Sklop1[[#This Row],[Okvirna količina]]</f>
        <v>0</v>
      </c>
      <c r="T41" s="287">
        <f>+Sklop1[[#This Row],[Končna cena/enoto mere (EUR) z DDV]]*Sklop1[[#This Row],[Okvirna količina]]</f>
        <v>0</v>
      </c>
      <c r="U41" s="288"/>
    </row>
    <row r="42" spans="1:21" s="55" customFormat="1" ht="12">
      <c r="A42" s="191" t="s">
        <v>28</v>
      </c>
      <c r="B42" s="293" t="s">
        <v>515</v>
      </c>
      <c r="C42" s="275">
        <v>1000</v>
      </c>
      <c r="D42" s="163" t="s">
        <v>109</v>
      </c>
      <c r="E42" s="276"/>
      <c r="F42" s="277">
        <v>1500</v>
      </c>
      <c r="G42" s="166" t="s">
        <v>0</v>
      </c>
      <c r="H42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2" s="280" t="str">
        <f>IF(Sklop1[[#This Row],[ZAHTEVANA SHEMA KAKOVOSTI]]&lt;&gt;"",Sklop1[[#This Row],[Preračunana masa/volumen/kos na enoto kg]],"")</f>
        <v/>
      </c>
      <c r="J42" s="281"/>
      <c r="K42" s="282"/>
      <c r="L42" s="282"/>
      <c r="M42" s="283"/>
      <c r="N42" s="284"/>
      <c r="O42" s="284"/>
      <c r="P42" s="285"/>
      <c r="Q42" s="286">
        <f>+Sklop1[[#This Row],[cena/enota brez DDV v EUR]]*Sklop1[[#This Row],[Stopnja DDV (%)]]</f>
        <v>0</v>
      </c>
      <c r="R42" s="286">
        <f>+Sklop1[[#This Row],[cena/enota brez DDV v EUR]]+Sklop1[[#This Row],[Davek (EUR)]]</f>
        <v>0</v>
      </c>
      <c r="S42" s="286">
        <f>+Sklop1[[#This Row],[cena/enota brez DDV v EUR]]*Sklop1[[#This Row],[Okvirna količina]]</f>
        <v>0</v>
      </c>
      <c r="T42" s="287">
        <f>+Sklop1[[#This Row],[Končna cena/enoto mere (EUR) z DDV]]*Sklop1[[#This Row],[Okvirna količina]]</f>
        <v>0</v>
      </c>
      <c r="U42" s="288"/>
    </row>
    <row r="43" spans="1:21" s="55" customFormat="1" ht="12">
      <c r="A43" s="191" t="s">
        <v>29</v>
      </c>
      <c r="B43" s="293" t="s">
        <v>516</v>
      </c>
      <c r="C43" s="275">
        <v>1000</v>
      </c>
      <c r="D43" s="163" t="s">
        <v>109</v>
      </c>
      <c r="E43" s="276"/>
      <c r="F43" s="277">
        <v>1500</v>
      </c>
      <c r="G43" s="166" t="s">
        <v>0</v>
      </c>
      <c r="H43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3" s="280" t="str">
        <f>IF(Sklop1[[#This Row],[ZAHTEVANA SHEMA KAKOVOSTI]]&lt;&gt;"",Sklop1[[#This Row],[Preračunana masa/volumen/kos na enoto kg]],"")</f>
        <v/>
      </c>
      <c r="J43" s="281"/>
      <c r="K43" s="282"/>
      <c r="L43" s="282"/>
      <c r="M43" s="283"/>
      <c r="N43" s="284"/>
      <c r="O43" s="284"/>
      <c r="P43" s="285"/>
      <c r="Q43" s="286">
        <f>+Sklop1[[#This Row],[cena/enota brez DDV v EUR]]*Sklop1[[#This Row],[Stopnja DDV (%)]]</f>
        <v>0</v>
      </c>
      <c r="R43" s="286">
        <f>+Sklop1[[#This Row],[cena/enota brez DDV v EUR]]+Sklop1[[#This Row],[Davek (EUR)]]</f>
        <v>0</v>
      </c>
      <c r="S43" s="286">
        <f>+Sklop1[[#This Row],[cena/enota brez DDV v EUR]]*Sklop1[[#This Row],[Okvirna količina]]</f>
        <v>0</v>
      </c>
      <c r="T43" s="287">
        <f>+Sklop1[[#This Row],[Končna cena/enoto mere (EUR) z DDV]]*Sklop1[[#This Row],[Okvirna količina]]</f>
        <v>0</v>
      </c>
      <c r="U43" s="288"/>
    </row>
    <row r="44" spans="1:21" s="55" customFormat="1" ht="12">
      <c r="A44" s="191" t="s">
        <v>30</v>
      </c>
      <c r="B44" s="293" t="s">
        <v>517</v>
      </c>
      <c r="C44" s="275">
        <v>1000</v>
      </c>
      <c r="D44" s="163" t="s">
        <v>109</v>
      </c>
      <c r="E44" s="276"/>
      <c r="F44" s="277">
        <v>1500</v>
      </c>
      <c r="G44" s="166" t="s">
        <v>0</v>
      </c>
      <c r="H44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4" s="280" t="str">
        <f>IF(Sklop1[[#This Row],[ZAHTEVANA SHEMA KAKOVOSTI]]&lt;&gt;"",Sklop1[[#This Row],[Preračunana masa/volumen/kos na enoto kg]],"")</f>
        <v/>
      </c>
      <c r="J44" s="281"/>
      <c r="K44" s="282"/>
      <c r="L44" s="282"/>
      <c r="M44" s="283"/>
      <c r="N44" s="284"/>
      <c r="O44" s="284"/>
      <c r="P44" s="285"/>
      <c r="Q44" s="286">
        <f>+Sklop1[[#This Row],[cena/enota brez DDV v EUR]]*Sklop1[[#This Row],[Stopnja DDV (%)]]</f>
        <v>0</v>
      </c>
      <c r="R44" s="286">
        <f>+Sklop1[[#This Row],[cena/enota brez DDV v EUR]]+Sklop1[[#This Row],[Davek (EUR)]]</f>
        <v>0</v>
      </c>
      <c r="S44" s="286">
        <f>+Sklop1[[#This Row],[cena/enota brez DDV v EUR]]*Sklop1[[#This Row],[Okvirna količina]]</f>
        <v>0</v>
      </c>
      <c r="T44" s="287">
        <f>+Sklop1[[#This Row],[Končna cena/enoto mere (EUR) z DDV]]*Sklop1[[#This Row],[Okvirna količina]]</f>
        <v>0</v>
      </c>
      <c r="U44" s="288"/>
    </row>
    <row r="45" spans="1:21" s="55" customFormat="1" ht="24">
      <c r="A45" s="191" t="s">
        <v>31</v>
      </c>
      <c r="B45" s="293" t="s">
        <v>518</v>
      </c>
      <c r="C45" s="275">
        <v>1000</v>
      </c>
      <c r="D45" s="163" t="s">
        <v>109</v>
      </c>
      <c r="E45" s="276"/>
      <c r="F45" s="277">
        <v>900</v>
      </c>
      <c r="G45" s="166" t="s">
        <v>0</v>
      </c>
      <c r="H45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5" s="280" t="str">
        <f>IF(Sklop1[[#This Row],[ZAHTEVANA SHEMA KAKOVOSTI]]&lt;&gt;"",Sklop1[[#This Row],[Preračunana masa/volumen/kos na enoto kg]],"")</f>
        <v/>
      </c>
      <c r="J45" s="281"/>
      <c r="K45" s="282"/>
      <c r="L45" s="282"/>
      <c r="M45" s="283"/>
      <c r="N45" s="284"/>
      <c r="O45" s="284"/>
      <c r="P45" s="285"/>
      <c r="Q45" s="286">
        <f>+Sklop1[[#This Row],[cena/enota brez DDV v EUR]]*Sklop1[[#This Row],[Stopnja DDV (%)]]</f>
        <v>0</v>
      </c>
      <c r="R45" s="286">
        <f>+Sklop1[[#This Row],[cena/enota brez DDV v EUR]]+Sklop1[[#This Row],[Davek (EUR)]]</f>
        <v>0</v>
      </c>
      <c r="S45" s="286">
        <f>+Sklop1[[#This Row],[cena/enota brez DDV v EUR]]*Sklop1[[#This Row],[Okvirna količina]]</f>
        <v>0</v>
      </c>
      <c r="T45" s="287">
        <f>+Sklop1[[#This Row],[Končna cena/enoto mere (EUR) z DDV]]*Sklop1[[#This Row],[Okvirna količina]]</f>
        <v>0</v>
      </c>
      <c r="U45" s="288"/>
    </row>
    <row r="46" spans="1:21" s="55" customFormat="1" ht="24">
      <c r="A46" s="191" t="s">
        <v>32</v>
      </c>
      <c r="B46" s="293" t="s">
        <v>519</v>
      </c>
      <c r="C46" s="275">
        <v>1000</v>
      </c>
      <c r="D46" s="163" t="s">
        <v>109</v>
      </c>
      <c r="E46" s="276"/>
      <c r="F46" s="277">
        <v>1000</v>
      </c>
      <c r="G46" s="166" t="s">
        <v>0</v>
      </c>
      <c r="H46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6" s="280" t="str">
        <f>IF(Sklop1[[#This Row],[ZAHTEVANA SHEMA KAKOVOSTI]]&lt;&gt;"",Sklop1[[#This Row],[Preračunana masa/volumen/kos na enoto kg]],"")</f>
        <v/>
      </c>
      <c r="J46" s="281"/>
      <c r="K46" s="282"/>
      <c r="L46" s="282"/>
      <c r="M46" s="283"/>
      <c r="N46" s="284"/>
      <c r="O46" s="284"/>
      <c r="P46" s="285"/>
      <c r="Q46" s="286">
        <f>+Sklop1[[#This Row],[cena/enota brez DDV v EUR]]*Sklop1[[#This Row],[Stopnja DDV (%)]]</f>
        <v>0</v>
      </c>
      <c r="R46" s="286">
        <f>+Sklop1[[#This Row],[cena/enota brez DDV v EUR]]+Sklop1[[#This Row],[Davek (EUR)]]</f>
        <v>0</v>
      </c>
      <c r="S46" s="286">
        <f>+Sklop1[[#This Row],[cena/enota brez DDV v EUR]]*Sklop1[[#This Row],[Okvirna količina]]</f>
        <v>0</v>
      </c>
      <c r="T46" s="287">
        <f>+Sklop1[[#This Row],[Končna cena/enoto mere (EUR) z DDV]]*Sklop1[[#This Row],[Okvirna količina]]</f>
        <v>0</v>
      </c>
      <c r="U46" s="288"/>
    </row>
    <row r="47" spans="1:21" s="55" customFormat="1" ht="12">
      <c r="A47" s="191" t="s">
        <v>33</v>
      </c>
      <c r="B47" s="293" t="s">
        <v>520</v>
      </c>
      <c r="C47" s="240" t="s">
        <v>489</v>
      </c>
      <c r="D47" s="163" t="s">
        <v>109</v>
      </c>
      <c r="E47" s="276"/>
      <c r="F47" s="277">
        <v>500</v>
      </c>
      <c r="G47" s="278" t="s">
        <v>0</v>
      </c>
      <c r="H47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7" s="280" t="str">
        <f>IF(Sklop1[[#This Row],[ZAHTEVANA SHEMA KAKOVOSTI]]&lt;&gt;"",Sklop1[[#This Row],[Preračunana masa/volumen/kos na enoto kg]],"")</f>
        <v/>
      </c>
      <c r="J47" s="281"/>
      <c r="K47" s="282"/>
      <c r="L47" s="282"/>
      <c r="M47" s="283"/>
      <c r="N47" s="284"/>
      <c r="O47" s="284"/>
      <c r="P47" s="285"/>
      <c r="Q47" s="286">
        <f>+Sklop1[[#This Row],[cena/enota brez DDV v EUR]]*Sklop1[[#This Row],[Stopnja DDV (%)]]</f>
        <v>0</v>
      </c>
      <c r="R47" s="286">
        <f>+Sklop1[[#This Row],[cena/enota brez DDV v EUR]]+Sklop1[[#This Row],[Davek (EUR)]]</f>
        <v>0</v>
      </c>
      <c r="S47" s="286">
        <f>+Sklop1[[#This Row],[cena/enota brez DDV v EUR]]*Sklop1[[#This Row],[Okvirna količina]]</f>
        <v>0</v>
      </c>
      <c r="T47" s="287">
        <f>+Sklop1[[#This Row],[Končna cena/enoto mere (EUR) z DDV]]*Sklop1[[#This Row],[Okvirna količina]]</f>
        <v>0</v>
      </c>
      <c r="U47" s="288"/>
    </row>
    <row r="48" spans="1:21" s="55" customFormat="1" ht="12">
      <c r="A48" s="191" t="s">
        <v>34</v>
      </c>
      <c r="B48" s="293" t="s">
        <v>521</v>
      </c>
      <c r="C48" s="240" t="s">
        <v>226</v>
      </c>
      <c r="D48" s="163" t="s">
        <v>109</v>
      </c>
      <c r="E48" s="276"/>
      <c r="F48" s="277">
        <v>900</v>
      </c>
      <c r="G48" s="278" t="s">
        <v>0</v>
      </c>
      <c r="H48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8" s="280" t="str">
        <f>IF(Sklop1[[#This Row],[ZAHTEVANA SHEMA KAKOVOSTI]]&lt;&gt;"",Sklop1[[#This Row],[Preračunana masa/volumen/kos na enoto kg]],"")</f>
        <v/>
      </c>
      <c r="J48" s="281"/>
      <c r="K48" s="282"/>
      <c r="L48" s="282"/>
      <c r="M48" s="283"/>
      <c r="N48" s="284"/>
      <c r="O48" s="284"/>
      <c r="P48" s="285"/>
      <c r="Q48" s="286">
        <f>+Sklop1[[#This Row],[cena/enota brez DDV v EUR]]*Sklop1[[#This Row],[Stopnja DDV (%)]]</f>
        <v>0</v>
      </c>
      <c r="R48" s="286">
        <f>+Sklop1[[#This Row],[cena/enota brez DDV v EUR]]+Sklop1[[#This Row],[Davek (EUR)]]</f>
        <v>0</v>
      </c>
      <c r="S48" s="286">
        <f>+Sklop1[[#This Row],[cena/enota brez DDV v EUR]]*Sklop1[[#This Row],[Okvirna količina]]</f>
        <v>0</v>
      </c>
      <c r="T48" s="287">
        <f>+Sklop1[[#This Row],[Končna cena/enoto mere (EUR) z DDV]]*Sklop1[[#This Row],[Okvirna količina]]</f>
        <v>0</v>
      </c>
      <c r="U48" s="288"/>
    </row>
    <row r="49" spans="1:21" s="55" customFormat="1" ht="12">
      <c r="A49" s="191" t="s">
        <v>35</v>
      </c>
      <c r="B49" s="293" t="s">
        <v>522</v>
      </c>
      <c r="C49" s="275">
        <v>1000</v>
      </c>
      <c r="D49" s="163" t="s">
        <v>109</v>
      </c>
      <c r="E49" s="276"/>
      <c r="F49" s="277">
        <v>1500</v>
      </c>
      <c r="G49" s="278" t="s">
        <v>0</v>
      </c>
      <c r="H49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9" s="280" t="str">
        <f>IF(Sklop1[[#This Row],[ZAHTEVANA SHEMA KAKOVOSTI]]&lt;&gt;"",Sklop1[[#This Row],[Preračunana masa/volumen/kos na enoto kg]],"")</f>
        <v/>
      </c>
      <c r="J49" s="281"/>
      <c r="K49" s="282"/>
      <c r="L49" s="282"/>
      <c r="M49" s="283"/>
      <c r="N49" s="284"/>
      <c r="O49" s="284"/>
      <c r="P49" s="285"/>
      <c r="Q49" s="286">
        <f>+Sklop1[[#This Row],[cena/enota brez DDV v EUR]]*Sklop1[[#This Row],[Stopnja DDV (%)]]</f>
        <v>0</v>
      </c>
      <c r="R49" s="286">
        <f>+Sklop1[[#This Row],[cena/enota brez DDV v EUR]]+Sklop1[[#This Row],[Davek (EUR)]]</f>
        <v>0</v>
      </c>
      <c r="S49" s="286">
        <f>+Sklop1[[#This Row],[cena/enota brez DDV v EUR]]*Sklop1[[#This Row],[Okvirna količina]]</f>
        <v>0</v>
      </c>
      <c r="T49" s="287">
        <f>+Sklop1[[#This Row],[Končna cena/enoto mere (EUR) z DDV]]*Sklop1[[#This Row],[Okvirna količina]]</f>
        <v>0</v>
      </c>
      <c r="U49" s="288"/>
    </row>
    <row r="50" spans="1:21" s="55" customFormat="1" ht="12">
      <c r="A50" s="191" t="s">
        <v>36</v>
      </c>
      <c r="B50" s="293" t="s">
        <v>523</v>
      </c>
      <c r="C50" s="275">
        <v>1000</v>
      </c>
      <c r="D50" s="163" t="s">
        <v>109</v>
      </c>
      <c r="E50" s="276"/>
      <c r="F50" s="277">
        <v>1200</v>
      </c>
      <c r="G50" s="278" t="s">
        <v>0</v>
      </c>
      <c r="H50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50" s="280" t="str">
        <f>IF(Sklop1[[#This Row],[ZAHTEVANA SHEMA KAKOVOSTI]]&lt;&gt;"",Sklop1[[#This Row],[Preračunana masa/volumen/kos na enoto kg]],"")</f>
        <v/>
      </c>
      <c r="J50" s="281"/>
      <c r="K50" s="282"/>
      <c r="L50" s="282"/>
      <c r="M50" s="283"/>
      <c r="N50" s="284"/>
      <c r="O50" s="284"/>
      <c r="P50" s="285"/>
      <c r="Q50" s="286">
        <f>+Sklop1[[#This Row],[cena/enota brez DDV v EUR]]*Sklop1[[#This Row],[Stopnja DDV (%)]]</f>
        <v>0</v>
      </c>
      <c r="R50" s="286">
        <f>+Sklop1[[#This Row],[cena/enota brez DDV v EUR]]+Sklop1[[#This Row],[Davek (EUR)]]</f>
        <v>0</v>
      </c>
      <c r="S50" s="286">
        <f>+Sklop1[[#This Row],[cena/enota brez DDV v EUR]]*Sklop1[[#This Row],[Okvirna količina]]</f>
        <v>0</v>
      </c>
      <c r="T50" s="287">
        <f>+Sklop1[[#This Row],[Končna cena/enoto mere (EUR) z DDV]]*Sklop1[[#This Row],[Okvirna količina]]</f>
        <v>0</v>
      </c>
      <c r="U50" s="288"/>
    </row>
    <row r="51" spans="1:21" s="55" customFormat="1" ht="24">
      <c r="A51" s="191" t="s">
        <v>37</v>
      </c>
      <c r="B51" s="293" t="s">
        <v>524</v>
      </c>
      <c r="C51" s="275">
        <v>1000</v>
      </c>
      <c r="D51" s="163" t="s">
        <v>109</v>
      </c>
      <c r="E51" s="276"/>
      <c r="F51" s="277">
        <v>1000</v>
      </c>
      <c r="G51" s="166" t="s">
        <v>0</v>
      </c>
      <c r="H51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1" s="280" t="str">
        <f>IF(Sklop1[[#This Row],[ZAHTEVANA SHEMA KAKOVOSTI]]&lt;&gt;"",Sklop1[[#This Row],[Preračunana masa/volumen/kos na enoto kg]],"")</f>
        <v/>
      </c>
      <c r="J51" s="281"/>
      <c r="K51" s="282"/>
      <c r="L51" s="282"/>
      <c r="M51" s="283"/>
      <c r="N51" s="284"/>
      <c r="O51" s="284"/>
      <c r="P51" s="285"/>
      <c r="Q51" s="286">
        <f>+Sklop1[[#This Row],[cena/enota brez DDV v EUR]]*Sklop1[[#This Row],[Stopnja DDV (%)]]</f>
        <v>0</v>
      </c>
      <c r="R51" s="286">
        <f>+Sklop1[[#This Row],[cena/enota brez DDV v EUR]]+Sklop1[[#This Row],[Davek (EUR)]]</f>
        <v>0</v>
      </c>
      <c r="S51" s="286">
        <f>+Sklop1[[#This Row],[cena/enota brez DDV v EUR]]*Sklop1[[#This Row],[Okvirna količina]]</f>
        <v>0</v>
      </c>
      <c r="T51" s="287">
        <f>+Sklop1[[#This Row],[Končna cena/enoto mere (EUR) z DDV]]*Sklop1[[#This Row],[Okvirna količina]]</f>
        <v>0</v>
      </c>
      <c r="U51" s="288"/>
    </row>
    <row r="52" spans="1:21" s="55" customFormat="1" ht="12">
      <c r="A52" s="191" t="s">
        <v>38</v>
      </c>
      <c r="B52" s="293" t="s">
        <v>525</v>
      </c>
      <c r="C52" s="275">
        <v>1000</v>
      </c>
      <c r="D52" s="163" t="s">
        <v>109</v>
      </c>
      <c r="E52" s="276"/>
      <c r="F52" s="277">
        <v>1200</v>
      </c>
      <c r="G52" s="278" t="s">
        <v>0</v>
      </c>
      <c r="H52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52" s="280" t="str">
        <f>IF(Sklop1[[#This Row],[ZAHTEVANA SHEMA KAKOVOSTI]]&lt;&gt;"",Sklop1[[#This Row],[Preračunana masa/volumen/kos na enoto kg]],"")</f>
        <v/>
      </c>
      <c r="J52" s="281"/>
      <c r="K52" s="282"/>
      <c r="L52" s="282"/>
      <c r="M52" s="283"/>
      <c r="N52" s="284"/>
      <c r="O52" s="284"/>
      <c r="P52" s="285"/>
      <c r="Q52" s="286">
        <f>+Sklop1[[#This Row],[cena/enota brez DDV v EUR]]*Sklop1[[#This Row],[Stopnja DDV (%)]]</f>
        <v>0</v>
      </c>
      <c r="R52" s="286">
        <f>+Sklop1[[#This Row],[cena/enota brez DDV v EUR]]+Sklop1[[#This Row],[Davek (EUR)]]</f>
        <v>0</v>
      </c>
      <c r="S52" s="286">
        <f>+Sklop1[[#This Row],[cena/enota brez DDV v EUR]]*Sklop1[[#This Row],[Okvirna količina]]</f>
        <v>0</v>
      </c>
      <c r="T52" s="287">
        <f>+Sklop1[[#This Row],[Končna cena/enoto mere (EUR) z DDV]]*Sklop1[[#This Row],[Okvirna količina]]</f>
        <v>0</v>
      </c>
      <c r="U52" s="288"/>
    </row>
    <row r="53" spans="1:21" s="55" customFormat="1" ht="12">
      <c r="A53" s="191" t="s">
        <v>39</v>
      </c>
      <c r="B53" s="293" t="s">
        <v>526</v>
      </c>
      <c r="C53" s="275">
        <v>1000</v>
      </c>
      <c r="D53" s="163" t="s">
        <v>109</v>
      </c>
      <c r="E53" s="276"/>
      <c r="F53" s="277">
        <v>1500</v>
      </c>
      <c r="G53" s="278" t="s">
        <v>0</v>
      </c>
      <c r="H53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3" s="280" t="str">
        <f>IF(Sklop1[[#This Row],[ZAHTEVANA SHEMA KAKOVOSTI]]&lt;&gt;"",Sklop1[[#This Row],[Preračunana masa/volumen/kos na enoto kg]],"")</f>
        <v/>
      </c>
      <c r="J53" s="281"/>
      <c r="K53" s="282"/>
      <c r="L53" s="282"/>
      <c r="M53" s="283"/>
      <c r="N53" s="284"/>
      <c r="O53" s="284"/>
      <c r="P53" s="285"/>
      <c r="Q53" s="286">
        <f>+Sklop1[[#This Row],[cena/enota brez DDV v EUR]]*Sklop1[[#This Row],[Stopnja DDV (%)]]</f>
        <v>0</v>
      </c>
      <c r="R53" s="286">
        <f>+Sklop1[[#This Row],[cena/enota brez DDV v EUR]]+Sklop1[[#This Row],[Davek (EUR)]]</f>
        <v>0</v>
      </c>
      <c r="S53" s="286">
        <f>+Sklop1[[#This Row],[cena/enota brez DDV v EUR]]*Sklop1[[#This Row],[Okvirna količina]]</f>
        <v>0</v>
      </c>
      <c r="T53" s="287">
        <f>+Sklop1[[#This Row],[Končna cena/enoto mere (EUR) z DDV]]*Sklop1[[#This Row],[Okvirna količina]]</f>
        <v>0</v>
      </c>
      <c r="U53" s="288"/>
    </row>
    <row r="54" spans="1:21" s="55" customFormat="1" ht="12">
      <c r="A54" s="191" t="s">
        <v>40</v>
      </c>
      <c r="B54" s="293" t="s">
        <v>527</v>
      </c>
      <c r="C54" s="275">
        <v>1000</v>
      </c>
      <c r="D54" s="163" t="s">
        <v>109</v>
      </c>
      <c r="E54" s="276"/>
      <c r="F54" s="277">
        <v>1500</v>
      </c>
      <c r="G54" s="278" t="s">
        <v>0</v>
      </c>
      <c r="H54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4" s="280" t="str">
        <f>IF(Sklop1[[#This Row],[ZAHTEVANA SHEMA KAKOVOSTI]]&lt;&gt;"",Sklop1[[#This Row],[Preračunana masa/volumen/kos na enoto kg]],"")</f>
        <v/>
      </c>
      <c r="J54" s="281"/>
      <c r="K54" s="282"/>
      <c r="L54" s="282"/>
      <c r="M54" s="283"/>
      <c r="N54" s="284"/>
      <c r="O54" s="284"/>
      <c r="P54" s="285"/>
      <c r="Q54" s="286">
        <f>+Sklop1[[#This Row],[cena/enota brez DDV v EUR]]*Sklop1[[#This Row],[Stopnja DDV (%)]]</f>
        <v>0</v>
      </c>
      <c r="R54" s="286">
        <f>+Sklop1[[#This Row],[cena/enota brez DDV v EUR]]+Sklop1[[#This Row],[Davek (EUR)]]</f>
        <v>0</v>
      </c>
      <c r="S54" s="286">
        <f>+Sklop1[[#This Row],[cena/enota brez DDV v EUR]]*Sklop1[[#This Row],[Okvirna količina]]</f>
        <v>0</v>
      </c>
      <c r="T54" s="287">
        <f>+Sklop1[[#This Row],[Končna cena/enoto mere (EUR) z DDV]]*Sklop1[[#This Row],[Okvirna količina]]</f>
        <v>0</v>
      </c>
      <c r="U54" s="288"/>
    </row>
    <row r="55" spans="1:21" s="55" customFormat="1" ht="12">
      <c r="A55" s="191" t="s">
        <v>41</v>
      </c>
      <c r="B55" s="293" t="s">
        <v>528</v>
      </c>
      <c r="C55" s="275">
        <v>1000</v>
      </c>
      <c r="D55" s="163" t="s">
        <v>109</v>
      </c>
      <c r="E55" s="276"/>
      <c r="F55" s="277">
        <v>900</v>
      </c>
      <c r="G55" s="278" t="s">
        <v>0</v>
      </c>
      <c r="H55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55" s="280" t="str">
        <f>IF(Sklop1[[#This Row],[ZAHTEVANA SHEMA KAKOVOSTI]]&lt;&gt;"",Sklop1[[#This Row],[Preračunana masa/volumen/kos na enoto kg]],"")</f>
        <v/>
      </c>
      <c r="J55" s="281"/>
      <c r="K55" s="282"/>
      <c r="L55" s="282"/>
      <c r="M55" s="283"/>
      <c r="N55" s="284"/>
      <c r="O55" s="284"/>
      <c r="P55" s="285"/>
      <c r="Q55" s="286">
        <f>+Sklop1[[#This Row],[cena/enota brez DDV v EUR]]*Sklop1[[#This Row],[Stopnja DDV (%)]]</f>
        <v>0</v>
      </c>
      <c r="R55" s="286">
        <f>+Sklop1[[#This Row],[cena/enota brez DDV v EUR]]+Sklop1[[#This Row],[Davek (EUR)]]</f>
        <v>0</v>
      </c>
      <c r="S55" s="286">
        <f>+Sklop1[[#This Row],[cena/enota brez DDV v EUR]]*Sklop1[[#This Row],[Okvirna količina]]</f>
        <v>0</v>
      </c>
      <c r="T55" s="287">
        <f>+Sklop1[[#This Row],[Končna cena/enoto mere (EUR) z DDV]]*Sklop1[[#This Row],[Okvirna količina]]</f>
        <v>0</v>
      </c>
      <c r="U55" s="288"/>
    </row>
    <row r="56" spans="1:21" s="55" customFormat="1" ht="12">
      <c r="A56" s="191" t="s">
        <v>42</v>
      </c>
      <c r="B56" s="293" t="s">
        <v>529</v>
      </c>
      <c r="C56" s="275">
        <v>150</v>
      </c>
      <c r="D56" s="163" t="s">
        <v>109</v>
      </c>
      <c r="E56" s="276"/>
      <c r="F56" s="277">
        <v>2000</v>
      </c>
      <c r="G56" s="278" t="s">
        <v>209</v>
      </c>
      <c r="H56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6" s="280" t="str">
        <f>IF(Sklop1[[#This Row],[ZAHTEVANA SHEMA KAKOVOSTI]]&lt;&gt;"",Sklop1[[#This Row],[Preračunana masa/volumen/kos na enoto kg]],"")</f>
        <v/>
      </c>
      <c r="J56" s="281"/>
      <c r="K56" s="282"/>
      <c r="L56" s="282"/>
      <c r="M56" s="283"/>
      <c r="N56" s="284"/>
      <c r="O56" s="284"/>
      <c r="P56" s="285"/>
      <c r="Q56" s="286">
        <f>+Sklop1[[#This Row],[cena/enota brez DDV v EUR]]*Sklop1[[#This Row],[Stopnja DDV (%)]]</f>
        <v>0</v>
      </c>
      <c r="R56" s="286">
        <f>+Sklop1[[#This Row],[cena/enota brez DDV v EUR]]+Sklop1[[#This Row],[Davek (EUR)]]</f>
        <v>0</v>
      </c>
      <c r="S56" s="286">
        <f>+Sklop1[[#This Row],[cena/enota brez DDV v EUR]]*Sklop1[[#This Row],[Okvirna količina]]</f>
        <v>0</v>
      </c>
      <c r="T56" s="287">
        <f>+Sklop1[[#This Row],[Končna cena/enoto mere (EUR) z DDV]]*Sklop1[[#This Row],[Okvirna količina]]</f>
        <v>0</v>
      </c>
      <c r="U56" s="288"/>
    </row>
    <row r="57" spans="1:21" s="55" customFormat="1" ht="12">
      <c r="A57" s="191" t="s">
        <v>43</v>
      </c>
      <c r="B57" s="293" t="s">
        <v>530</v>
      </c>
      <c r="C57" s="275">
        <v>50</v>
      </c>
      <c r="D57" s="163" t="s">
        <v>109</v>
      </c>
      <c r="E57" s="276"/>
      <c r="F57" s="277">
        <v>1000</v>
      </c>
      <c r="G57" s="278" t="s">
        <v>209</v>
      </c>
      <c r="H57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7" s="280" t="str">
        <f>IF(Sklop1[[#This Row],[ZAHTEVANA SHEMA KAKOVOSTI]]&lt;&gt;"",Sklop1[[#This Row],[Preračunana masa/volumen/kos na enoto kg]],"")</f>
        <v/>
      </c>
      <c r="J57" s="281"/>
      <c r="K57" s="282"/>
      <c r="L57" s="282"/>
      <c r="M57" s="283"/>
      <c r="N57" s="284"/>
      <c r="O57" s="284"/>
      <c r="P57" s="285"/>
      <c r="Q57" s="286">
        <f>+Sklop1[[#This Row],[cena/enota brez DDV v EUR]]*Sklop1[[#This Row],[Stopnja DDV (%)]]</f>
        <v>0</v>
      </c>
      <c r="R57" s="286">
        <f>+Sklop1[[#This Row],[cena/enota brez DDV v EUR]]+Sklop1[[#This Row],[Davek (EUR)]]</f>
        <v>0</v>
      </c>
      <c r="S57" s="286">
        <f>+Sklop1[[#This Row],[cena/enota brez DDV v EUR]]*Sklop1[[#This Row],[Okvirna količina]]</f>
        <v>0</v>
      </c>
      <c r="T57" s="287">
        <f>+Sklop1[[#This Row],[Končna cena/enoto mere (EUR) z DDV]]*Sklop1[[#This Row],[Okvirna količina]]</f>
        <v>0</v>
      </c>
      <c r="U57" s="288"/>
    </row>
    <row r="58" spans="1:21" s="55" customFormat="1" ht="12">
      <c r="A58" s="191" t="s">
        <v>48</v>
      </c>
      <c r="B58" s="293" t="s">
        <v>530</v>
      </c>
      <c r="C58" s="240" t="s">
        <v>490</v>
      </c>
      <c r="D58" s="163" t="s">
        <v>109</v>
      </c>
      <c r="E58" s="276"/>
      <c r="F58" s="277">
        <v>1500</v>
      </c>
      <c r="G58" s="278" t="s">
        <v>0</v>
      </c>
      <c r="H58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8" s="280" t="str">
        <f>IF(Sklop1[[#This Row],[ZAHTEVANA SHEMA KAKOVOSTI]]&lt;&gt;"",Sklop1[[#This Row],[Preračunana masa/volumen/kos na enoto kg]],"")</f>
        <v/>
      </c>
      <c r="J58" s="281"/>
      <c r="K58" s="282"/>
      <c r="L58" s="282"/>
      <c r="M58" s="283"/>
      <c r="N58" s="284"/>
      <c r="O58" s="284"/>
      <c r="P58" s="285"/>
      <c r="Q58" s="286">
        <f>+Sklop1[[#This Row],[cena/enota brez DDV v EUR]]*Sklop1[[#This Row],[Stopnja DDV (%)]]</f>
        <v>0</v>
      </c>
      <c r="R58" s="286">
        <f>+Sklop1[[#This Row],[cena/enota brez DDV v EUR]]+Sklop1[[#This Row],[Davek (EUR)]]</f>
        <v>0</v>
      </c>
      <c r="S58" s="286">
        <f>+Sklop1[[#This Row],[cena/enota brez DDV v EUR]]*Sklop1[[#This Row],[Okvirna količina]]</f>
        <v>0</v>
      </c>
      <c r="T58" s="287">
        <f>+Sklop1[[#This Row],[Končna cena/enoto mere (EUR) z DDV]]*Sklop1[[#This Row],[Okvirna količina]]</f>
        <v>0</v>
      </c>
      <c r="U58" s="288"/>
    </row>
    <row r="59" spans="1:21" s="55" customFormat="1" ht="12">
      <c r="A59" s="191" t="s">
        <v>44</v>
      </c>
      <c r="B59" s="293" t="s">
        <v>531</v>
      </c>
      <c r="C59" s="240" t="s">
        <v>1026</v>
      </c>
      <c r="D59" s="163" t="s">
        <v>109</v>
      </c>
      <c r="E59" s="276"/>
      <c r="F59" s="277">
        <v>200</v>
      </c>
      <c r="G59" s="278" t="s">
        <v>0</v>
      </c>
      <c r="H59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9" s="280" t="str">
        <f>IF(Sklop1[[#This Row],[ZAHTEVANA SHEMA KAKOVOSTI]]&lt;&gt;"",Sklop1[[#This Row],[Preračunana masa/volumen/kos na enoto kg]],"")</f>
        <v/>
      </c>
      <c r="J59" s="281"/>
      <c r="K59" s="282"/>
      <c r="L59" s="282"/>
      <c r="M59" s="283"/>
      <c r="N59" s="284"/>
      <c r="O59" s="284"/>
      <c r="P59" s="285"/>
      <c r="Q59" s="286">
        <f>+Sklop1[[#This Row],[cena/enota brez DDV v EUR]]*Sklop1[[#This Row],[Stopnja DDV (%)]]</f>
        <v>0</v>
      </c>
      <c r="R59" s="286">
        <f>+Sklop1[[#This Row],[cena/enota brez DDV v EUR]]+Sklop1[[#This Row],[Davek (EUR)]]</f>
        <v>0</v>
      </c>
      <c r="S59" s="286">
        <f>+Sklop1[[#This Row],[cena/enota brez DDV v EUR]]*Sklop1[[#This Row],[Okvirna količina]]</f>
        <v>0</v>
      </c>
      <c r="T59" s="287">
        <f>+Sklop1[[#This Row],[Končna cena/enoto mere (EUR) z DDV]]*Sklop1[[#This Row],[Okvirna količina]]</f>
        <v>0</v>
      </c>
      <c r="U59" s="288"/>
    </row>
    <row r="60" spans="1:21" s="55" customFormat="1" ht="12">
      <c r="A60" s="191" t="s">
        <v>45</v>
      </c>
      <c r="B60" s="293" t="s">
        <v>532</v>
      </c>
      <c r="C60" s="275">
        <v>500</v>
      </c>
      <c r="D60" s="163" t="s">
        <v>109</v>
      </c>
      <c r="E60" s="276"/>
      <c r="F60" s="277">
        <v>10</v>
      </c>
      <c r="G60" s="278" t="s">
        <v>209</v>
      </c>
      <c r="H60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0" s="280" t="str">
        <f>IF(Sklop1[[#This Row],[ZAHTEVANA SHEMA KAKOVOSTI]]&lt;&gt;"",Sklop1[[#This Row],[Preračunana masa/volumen/kos na enoto kg]],"")</f>
        <v/>
      </c>
      <c r="J60" s="281"/>
      <c r="K60" s="282"/>
      <c r="L60" s="282"/>
      <c r="M60" s="283"/>
      <c r="N60" s="284"/>
      <c r="O60" s="284"/>
      <c r="P60" s="285"/>
      <c r="Q60" s="286">
        <f>+Sklop1[[#This Row],[cena/enota brez DDV v EUR]]*Sklop1[[#This Row],[Stopnja DDV (%)]]</f>
        <v>0</v>
      </c>
      <c r="R60" s="286">
        <f>+Sklop1[[#This Row],[cena/enota brez DDV v EUR]]+Sklop1[[#This Row],[Davek (EUR)]]</f>
        <v>0</v>
      </c>
      <c r="S60" s="286">
        <f>+Sklop1[[#This Row],[cena/enota brez DDV v EUR]]*Sklop1[[#This Row],[Okvirna količina]]</f>
        <v>0</v>
      </c>
      <c r="T60" s="287">
        <f>+Sklop1[[#This Row],[Končna cena/enoto mere (EUR) z DDV]]*Sklop1[[#This Row],[Okvirna količina]]</f>
        <v>0</v>
      </c>
      <c r="U60" s="288"/>
    </row>
    <row r="61" spans="1:21" s="55" customFormat="1" ht="12">
      <c r="A61" s="191" t="s">
        <v>49</v>
      </c>
      <c r="B61" s="293" t="s">
        <v>582</v>
      </c>
      <c r="C61" s="275">
        <v>150</v>
      </c>
      <c r="D61" s="163" t="s">
        <v>109</v>
      </c>
      <c r="E61" s="276"/>
      <c r="F61" s="277">
        <v>3000</v>
      </c>
      <c r="G61" s="278" t="s">
        <v>209</v>
      </c>
      <c r="H61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61" s="280" t="str">
        <f>IF(Sklop1[[#This Row],[ZAHTEVANA SHEMA KAKOVOSTI]]&lt;&gt;"",Sklop1[[#This Row],[Preračunana masa/volumen/kos na enoto kg]],"")</f>
        <v/>
      </c>
      <c r="J61" s="281"/>
      <c r="K61" s="282"/>
      <c r="L61" s="282"/>
      <c r="M61" s="283"/>
      <c r="N61" s="284"/>
      <c r="O61" s="284"/>
      <c r="P61" s="285"/>
      <c r="Q61" s="286">
        <f>+Sklop1[[#This Row],[cena/enota brez DDV v EUR]]*Sklop1[[#This Row],[Stopnja DDV (%)]]</f>
        <v>0</v>
      </c>
      <c r="R61" s="286">
        <f>+Sklop1[[#This Row],[cena/enota brez DDV v EUR]]+Sklop1[[#This Row],[Davek (EUR)]]</f>
        <v>0</v>
      </c>
      <c r="S61" s="286">
        <f>+Sklop1[[#This Row],[cena/enota brez DDV v EUR]]*Sklop1[[#This Row],[Okvirna količina]]</f>
        <v>0</v>
      </c>
      <c r="T61" s="287">
        <f>+Sklop1[[#This Row],[Končna cena/enoto mere (EUR) z DDV]]*Sklop1[[#This Row],[Okvirna količina]]</f>
        <v>0</v>
      </c>
      <c r="U61" s="288"/>
    </row>
    <row r="62" spans="1:21" s="55" customFormat="1" ht="12">
      <c r="A62" s="191" t="s">
        <v>50</v>
      </c>
      <c r="B62" s="293" t="s">
        <v>581</v>
      </c>
      <c r="C62" s="275">
        <v>220</v>
      </c>
      <c r="D62" s="163" t="s">
        <v>109</v>
      </c>
      <c r="E62" s="276"/>
      <c r="F62" s="277">
        <v>300</v>
      </c>
      <c r="G62" s="278" t="s">
        <v>209</v>
      </c>
      <c r="H62" s="2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62" s="280" t="str">
        <f>IF(Sklop1[[#This Row],[ZAHTEVANA SHEMA KAKOVOSTI]]&lt;&gt;"",Sklop1[[#This Row],[Preračunana masa/volumen/kos na enoto kg]],"")</f>
        <v/>
      </c>
      <c r="J62" s="281"/>
      <c r="K62" s="282"/>
      <c r="L62" s="282"/>
      <c r="M62" s="283"/>
      <c r="N62" s="284"/>
      <c r="O62" s="284"/>
      <c r="P62" s="285"/>
      <c r="Q62" s="286">
        <f>+Sklop1[[#This Row],[cena/enota brez DDV v EUR]]*Sklop1[[#This Row],[Stopnja DDV (%)]]</f>
        <v>0</v>
      </c>
      <c r="R62" s="286">
        <f>+Sklop1[[#This Row],[cena/enota brez DDV v EUR]]+Sklop1[[#This Row],[Davek (EUR)]]</f>
        <v>0</v>
      </c>
      <c r="S62" s="286">
        <f>+Sklop1[[#This Row],[cena/enota brez DDV v EUR]]*Sklop1[[#This Row],[Okvirna količina]]</f>
        <v>0</v>
      </c>
      <c r="T62" s="287">
        <f>+Sklop1[[#This Row],[Končna cena/enoto mere (EUR) z DDV]]*Sklop1[[#This Row],[Okvirna količina]]</f>
        <v>0</v>
      </c>
      <c r="U62" s="288"/>
    </row>
    <row r="63" spans="1:21" s="55" customFormat="1" ht="12">
      <c r="A63" s="191" t="s">
        <v>46</v>
      </c>
      <c r="B63" s="192" t="s">
        <v>580</v>
      </c>
      <c r="C63" s="163">
        <v>10</v>
      </c>
      <c r="D63" s="163" t="s">
        <v>0</v>
      </c>
      <c r="E63" s="164"/>
      <c r="F63" s="165">
        <v>20</v>
      </c>
      <c r="G63" s="166" t="s">
        <v>209</v>
      </c>
      <c r="H6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3" s="80" t="str">
        <f>IF(Sklop1[[#This Row],[ZAHTEVANA SHEMA KAKOVOSTI]]&lt;&gt;"",Sklop1[[#This Row],[Preračunana masa/volumen/kos na enoto kg]],"")</f>
        <v/>
      </c>
      <c r="J63" s="88"/>
      <c r="K63" s="85"/>
      <c r="L63" s="85"/>
      <c r="M63" s="134"/>
      <c r="N63" s="137"/>
      <c r="O63" s="135"/>
      <c r="P63" s="91"/>
      <c r="Q63" s="86">
        <f>+Sklop1[[#This Row],[cena/enota brez DDV v EUR]]*Sklop1[[#This Row],[Stopnja DDV (%)]]</f>
        <v>0</v>
      </c>
      <c r="R63" s="86">
        <f>+Sklop1[[#This Row],[cena/enota brez DDV v EUR]]+Sklop1[[#This Row],[Davek (EUR)]]</f>
        <v>0</v>
      </c>
      <c r="S63" s="86">
        <f>+Sklop1[[#This Row],[cena/enota brez DDV v EUR]]*Sklop1[[#This Row],[Okvirna količina]]</f>
        <v>0</v>
      </c>
      <c r="T63" s="86">
        <f>+Sklop1[[#This Row],[Končna cena/enoto mere (EUR) z DDV]]*Sklop1[[#This Row],[Okvirna količina]]</f>
        <v>0</v>
      </c>
      <c r="U63" s="93"/>
    </row>
    <row r="64" spans="1:21" s="55" customFormat="1" ht="12">
      <c r="A64" s="191" t="s">
        <v>51</v>
      </c>
      <c r="B64" s="192" t="s">
        <v>578</v>
      </c>
      <c r="C64" s="163">
        <v>150</v>
      </c>
      <c r="D64" s="163" t="s">
        <v>109</v>
      </c>
      <c r="E64" s="164"/>
      <c r="F64" s="165">
        <v>100</v>
      </c>
      <c r="G64" s="166" t="s">
        <v>209</v>
      </c>
      <c r="H6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4" s="114" t="str">
        <f>IF(Sklop1[[#This Row],[ZAHTEVANA SHEMA KAKOVOSTI]]&lt;&gt;"",Sklop1[[#This Row],[Preračunana masa/volumen/kos na enoto kg]],"")</f>
        <v/>
      </c>
      <c r="J64" s="128"/>
      <c r="K64" s="129"/>
      <c r="L64" s="129"/>
      <c r="M64" s="130"/>
      <c r="N64" s="139"/>
      <c r="O64" s="139"/>
      <c r="P64" s="156"/>
      <c r="Q64" s="155">
        <f>+Sklop1[[#This Row],[cena/enota brez DDV v EUR]]*Sklop1[[#This Row],[Stopnja DDV (%)]]</f>
        <v>0</v>
      </c>
      <c r="R64" s="155">
        <f>+Sklop1[[#This Row],[cena/enota brez DDV v EUR]]+Sklop1[[#This Row],[Davek (EUR)]]</f>
        <v>0</v>
      </c>
      <c r="S64" s="155">
        <f>+Sklop1[[#This Row],[cena/enota brez DDV v EUR]]*Sklop1[[#This Row],[Okvirna količina]]</f>
        <v>0</v>
      </c>
      <c r="T64" s="131">
        <f>+Sklop1[[#This Row],[Končna cena/enoto mere (EUR) z DDV]]*Sklop1[[#This Row],[Okvirna količina]]</f>
        <v>0</v>
      </c>
      <c r="U64" s="132"/>
    </row>
    <row r="65" spans="1:21" s="55" customFormat="1" ht="12">
      <c r="A65" s="191" t="s">
        <v>47</v>
      </c>
      <c r="B65" s="192" t="s">
        <v>577</v>
      </c>
      <c r="C65" s="163">
        <v>150</v>
      </c>
      <c r="D65" s="163" t="s">
        <v>109</v>
      </c>
      <c r="E65" s="164"/>
      <c r="F65" s="165">
        <v>2100</v>
      </c>
      <c r="G65" s="166" t="s">
        <v>209</v>
      </c>
      <c r="H6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315</v>
      </c>
      <c r="I65" s="114" t="str">
        <f>IF(Sklop1[[#This Row],[ZAHTEVANA SHEMA KAKOVOSTI]]&lt;&gt;"",Sklop1[[#This Row],[Preračunana masa/volumen/kos na enoto kg]],"")</f>
        <v/>
      </c>
      <c r="J65" s="128"/>
      <c r="K65" s="129"/>
      <c r="L65" s="129"/>
      <c r="M65" s="130"/>
      <c r="N65" s="139"/>
      <c r="O65" s="139"/>
      <c r="P65" s="156"/>
      <c r="Q65" s="155">
        <f>+Sklop1[[#This Row],[cena/enota brez DDV v EUR]]*Sklop1[[#This Row],[Stopnja DDV (%)]]</f>
        <v>0</v>
      </c>
      <c r="R65" s="155">
        <f>+Sklop1[[#This Row],[cena/enota brez DDV v EUR]]+Sklop1[[#This Row],[Davek (EUR)]]</f>
        <v>0</v>
      </c>
      <c r="S65" s="155">
        <f>+Sklop1[[#This Row],[cena/enota brez DDV v EUR]]*Sklop1[[#This Row],[Okvirna količina]]</f>
        <v>0</v>
      </c>
      <c r="T65" s="131">
        <f>+Sklop1[[#This Row],[Končna cena/enoto mere (EUR) z DDV]]*Sklop1[[#This Row],[Okvirna količina]]</f>
        <v>0</v>
      </c>
      <c r="U65" s="132"/>
    </row>
    <row r="66" spans="1:21" s="55" customFormat="1" ht="12">
      <c r="A66" s="191" t="s">
        <v>52</v>
      </c>
      <c r="B66" s="192" t="s">
        <v>576</v>
      </c>
      <c r="C66" s="163">
        <v>150</v>
      </c>
      <c r="D66" s="163" t="s">
        <v>109</v>
      </c>
      <c r="E66" s="164"/>
      <c r="F66" s="165">
        <v>50</v>
      </c>
      <c r="G66" s="166" t="s">
        <v>209</v>
      </c>
      <c r="H6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6" s="114" t="str">
        <f>IF(Sklop1[[#This Row],[ZAHTEVANA SHEMA KAKOVOSTI]]&lt;&gt;"",Sklop1[[#This Row],[Preračunana masa/volumen/kos na enoto kg]],"")</f>
        <v/>
      </c>
      <c r="J66" s="128"/>
      <c r="K66" s="129"/>
      <c r="L66" s="129"/>
      <c r="M66" s="130"/>
      <c r="N66" s="139"/>
      <c r="O66" s="139"/>
      <c r="P66" s="156"/>
      <c r="Q66" s="155">
        <f>+Sklop1[[#This Row],[cena/enota brez DDV v EUR]]*Sklop1[[#This Row],[Stopnja DDV (%)]]</f>
        <v>0</v>
      </c>
      <c r="R66" s="155">
        <f>+Sklop1[[#This Row],[cena/enota brez DDV v EUR]]+Sklop1[[#This Row],[Davek (EUR)]]</f>
        <v>0</v>
      </c>
      <c r="S66" s="155">
        <f>+Sklop1[[#This Row],[cena/enota brez DDV v EUR]]*Sklop1[[#This Row],[Okvirna količina]]</f>
        <v>0</v>
      </c>
      <c r="T66" s="131">
        <f>+Sklop1[[#This Row],[Končna cena/enoto mere (EUR) z DDV]]*Sklop1[[#This Row],[Okvirna količina]]</f>
        <v>0</v>
      </c>
      <c r="U66" s="132"/>
    </row>
    <row r="67" spans="1:21" s="55" customFormat="1" ht="12">
      <c r="A67" s="191" t="s">
        <v>53</v>
      </c>
      <c r="B67" s="216" t="s">
        <v>575</v>
      </c>
      <c r="C67" s="163">
        <v>80</v>
      </c>
      <c r="D67" s="163" t="s">
        <v>109</v>
      </c>
      <c r="E67" s="241"/>
      <c r="F67" s="242">
        <v>800</v>
      </c>
      <c r="G67" s="166" t="s">
        <v>209</v>
      </c>
      <c r="H67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67" s="184" t="str">
        <f>IF(Sklop1[[#This Row],[ZAHTEVANA SHEMA KAKOVOSTI]]&lt;&gt;"",Sklop1[[#This Row],[Preračunana masa/volumen/kos na enoto kg]],"")</f>
        <v/>
      </c>
      <c r="J67" s="185"/>
      <c r="K67" s="186"/>
      <c r="L67" s="186"/>
      <c r="M67" s="189"/>
      <c r="N67" s="233"/>
      <c r="O67" s="233"/>
      <c r="P67" s="188"/>
      <c r="Q67" s="187">
        <f>+Sklop1[[#This Row],[cena/enota brez DDV v EUR]]*Sklop1[[#This Row],[Stopnja DDV (%)]]</f>
        <v>0</v>
      </c>
      <c r="R67" s="187">
        <f>+Sklop1[[#This Row],[cena/enota brez DDV v EUR]]+Sklop1[[#This Row],[Davek (EUR)]]</f>
        <v>0</v>
      </c>
      <c r="S67" s="187">
        <f>+Sklop1[[#This Row],[cena/enota brez DDV v EUR]]*Sklop1[[#This Row],[Okvirna količina]]</f>
        <v>0</v>
      </c>
      <c r="T67" s="218">
        <f>+Sklop1[[#This Row],[Končna cena/enoto mere (EUR) z DDV]]*Sklop1[[#This Row],[Okvirna količina]]</f>
        <v>0</v>
      </c>
      <c r="U67" s="219"/>
    </row>
    <row r="68" spans="1:21" s="55" customFormat="1" ht="12">
      <c r="A68" s="191" t="s">
        <v>54</v>
      </c>
      <c r="B68" s="216" t="s">
        <v>574</v>
      </c>
      <c r="C68" s="163">
        <v>100</v>
      </c>
      <c r="D68" s="163" t="s">
        <v>109</v>
      </c>
      <c r="E68" s="241"/>
      <c r="F68" s="242">
        <v>800</v>
      </c>
      <c r="G68" s="166" t="s">
        <v>209</v>
      </c>
      <c r="H68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8" s="184" t="str">
        <f>IF(Sklop1[[#This Row],[ZAHTEVANA SHEMA KAKOVOSTI]]&lt;&gt;"",Sklop1[[#This Row],[Preračunana masa/volumen/kos na enoto kg]],"")</f>
        <v/>
      </c>
      <c r="J68" s="185"/>
      <c r="K68" s="186"/>
      <c r="L68" s="186"/>
      <c r="M68" s="189"/>
      <c r="N68" s="233"/>
      <c r="O68" s="233"/>
      <c r="P68" s="188"/>
      <c r="Q68" s="187">
        <f>+Sklop1[[#This Row],[cena/enota brez DDV v EUR]]*Sklop1[[#This Row],[Stopnja DDV (%)]]</f>
        <v>0</v>
      </c>
      <c r="R68" s="187">
        <f>+Sklop1[[#This Row],[cena/enota brez DDV v EUR]]+Sklop1[[#This Row],[Davek (EUR)]]</f>
        <v>0</v>
      </c>
      <c r="S68" s="187">
        <f>+Sklop1[[#This Row],[cena/enota brez DDV v EUR]]*Sklop1[[#This Row],[Okvirna količina]]</f>
        <v>0</v>
      </c>
      <c r="T68" s="218">
        <f>+Sklop1[[#This Row],[Končna cena/enoto mere (EUR) z DDV]]*Sklop1[[#This Row],[Okvirna količina]]</f>
        <v>0</v>
      </c>
      <c r="U68" s="219"/>
    </row>
    <row r="69" spans="1:21" s="55" customFormat="1" ht="12">
      <c r="A69" s="191" t="s">
        <v>55</v>
      </c>
      <c r="B69" s="216" t="s">
        <v>573</v>
      </c>
      <c r="C69" s="163" t="s">
        <v>490</v>
      </c>
      <c r="D69" s="163" t="s">
        <v>109</v>
      </c>
      <c r="E69" s="241"/>
      <c r="F69" s="242">
        <v>800</v>
      </c>
      <c r="G69" s="166" t="s">
        <v>0</v>
      </c>
      <c r="H69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69" s="184" t="str">
        <f>IF(Sklop1[[#This Row],[ZAHTEVANA SHEMA KAKOVOSTI]]&lt;&gt;"",Sklop1[[#This Row],[Preračunana masa/volumen/kos na enoto kg]],"")</f>
        <v/>
      </c>
      <c r="J69" s="185"/>
      <c r="K69" s="186"/>
      <c r="L69" s="186"/>
      <c r="M69" s="189"/>
      <c r="N69" s="233"/>
      <c r="O69" s="233"/>
      <c r="P69" s="188"/>
      <c r="Q69" s="187">
        <f>+Sklop1[[#This Row],[cena/enota brez DDV v EUR]]*Sklop1[[#This Row],[Stopnja DDV (%)]]</f>
        <v>0</v>
      </c>
      <c r="R69" s="187">
        <f>+Sklop1[[#This Row],[cena/enota brez DDV v EUR]]+Sklop1[[#This Row],[Davek (EUR)]]</f>
        <v>0</v>
      </c>
      <c r="S69" s="187">
        <f>+Sklop1[[#This Row],[cena/enota brez DDV v EUR]]*Sklop1[[#This Row],[Okvirna količina]]</f>
        <v>0</v>
      </c>
      <c r="T69" s="218">
        <f>+Sklop1[[#This Row],[Končna cena/enoto mere (EUR) z DDV]]*Sklop1[[#This Row],[Okvirna količina]]</f>
        <v>0</v>
      </c>
      <c r="U69" s="219"/>
    </row>
    <row r="70" spans="1:21" s="55" customFormat="1" ht="12">
      <c r="A70" s="191" t="s">
        <v>56</v>
      </c>
      <c r="B70" s="216" t="s">
        <v>572</v>
      </c>
      <c r="C70" s="163">
        <v>40</v>
      </c>
      <c r="D70" s="163" t="s">
        <v>109</v>
      </c>
      <c r="E70" s="241"/>
      <c r="F70" s="242">
        <v>600</v>
      </c>
      <c r="G70" s="166" t="s">
        <v>209</v>
      </c>
      <c r="H70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70" s="184" t="str">
        <f>IF(Sklop1[[#This Row],[ZAHTEVANA SHEMA KAKOVOSTI]]&lt;&gt;"",Sklop1[[#This Row],[Preračunana masa/volumen/kos na enoto kg]],"")</f>
        <v/>
      </c>
      <c r="J70" s="185"/>
      <c r="K70" s="186"/>
      <c r="L70" s="186"/>
      <c r="M70" s="189"/>
      <c r="N70" s="233"/>
      <c r="O70" s="233"/>
      <c r="P70" s="188"/>
      <c r="Q70" s="187">
        <f>+Sklop1[[#This Row],[cena/enota brez DDV v EUR]]*Sklop1[[#This Row],[Stopnja DDV (%)]]</f>
        <v>0</v>
      </c>
      <c r="R70" s="187">
        <f>+Sklop1[[#This Row],[cena/enota brez DDV v EUR]]+Sklop1[[#This Row],[Davek (EUR)]]</f>
        <v>0</v>
      </c>
      <c r="S70" s="187">
        <f>+Sklop1[[#This Row],[cena/enota brez DDV v EUR]]*Sklop1[[#This Row],[Okvirna količina]]</f>
        <v>0</v>
      </c>
      <c r="T70" s="218">
        <f>+Sklop1[[#This Row],[Končna cena/enoto mere (EUR) z DDV]]*Sklop1[[#This Row],[Okvirna količina]]</f>
        <v>0</v>
      </c>
      <c r="U70" s="219"/>
    </row>
    <row r="71" spans="1:21" s="55" customFormat="1" ht="12">
      <c r="A71" s="191" t="s">
        <v>57</v>
      </c>
      <c r="B71" s="216" t="s">
        <v>571</v>
      </c>
      <c r="C71" s="163">
        <v>80</v>
      </c>
      <c r="D71" s="163" t="s">
        <v>109</v>
      </c>
      <c r="E71" s="241"/>
      <c r="F71" s="242">
        <v>2100</v>
      </c>
      <c r="G71" s="166" t="s">
        <v>209</v>
      </c>
      <c r="H71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</v>
      </c>
      <c r="I71" s="184" t="str">
        <f>IF(Sklop1[[#This Row],[ZAHTEVANA SHEMA KAKOVOSTI]]&lt;&gt;"",Sklop1[[#This Row],[Preračunana masa/volumen/kos na enoto kg]],"")</f>
        <v/>
      </c>
      <c r="J71" s="185"/>
      <c r="K71" s="186"/>
      <c r="L71" s="186"/>
      <c r="M71" s="189"/>
      <c r="N71" s="233"/>
      <c r="O71" s="233"/>
      <c r="P71" s="188"/>
      <c r="Q71" s="187">
        <f>+Sklop1[[#This Row],[cena/enota brez DDV v EUR]]*Sklop1[[#This Row],[Stopnja DDV (%)]]</f>
        <v>0</v>
      </c>
      <c r="R71" s="187">
        <f>+Sklop1[[#This Row],[cena/enota brez DDV v EUR]]+Sklop1[[#This Row],[Davek (EUR)]]</f>
        <v>0</v>
      </c>
      <c r="S71" s="187">
        <f>+Sklop1[[#This Row],[cena/enota brez DDV v EUR]]*Sklop1[[#This Row],[Okvirna količina]]</f>
        <v>0</v>
      </c>
      <c r="T71" s="218">
        <f>+Sklop1[[#This Row],[Končna cena/enoto mere (EUR) z DDV]]*Sklop1[[#This Row],[Okvirna količina]]</f>
        <v>0</v>
      </c>
      <c r="U71" s="219"/>
    </row>
    <row r="72" spans="1:21" s="55" customFormat="1" ht="12">
      <c r="A72" s="191" t="s">
        <v>58</v>
      </c>
      <c r="B72" s="216" t="s">
        <v>570</v>
      </c>
      <c r="C72" s="163">
        <v>80</v>
      </c>
      <c r="D72" s="163" t="s">
        <v>109</v>
      </c>
      <c r="E72" s="241"/>
      <c r="F72" s="242">
        <v>2100</v>
      </c>
      <c r="G72" s="166" t="s">
        <v>209</v>
      </c>
      <c r="H72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</v>
      </c>
      <c r="I72" s="184" t="str">
        <f>IF(Sklop1[[#This Row],[ZAHTEVANA SHEMA KAKOVOSTI]]&lt;&gt;"",Sklop1[[#This Row],[Preračunana masa/volumen/kos na enoto kg]],"")</f>
        <v/>
      </c>
      <c r="J72" s="185"/>
      <c r="K72" s="186"/>
      <c r="L72" s="186"/>
      <c r="M72" s="189"/>
      <c r="N72" s="233"/>
      <c r="O72" s="233"/>
      <c r="P72" s="188"/>
      <c r="Q72" s="187">
        <f>+Sklop1[[#This Row],[cena/enota brez DDV v EUR]]*Sklop1[[#This Row],[Stopnja DDV (%)]]</f>
        <v>0</v>
      </c>
      <c r="R72" s="187">
        <f>+Sklop1[[#This Row],[cena/enota brez DDV v EUR]]+Sklop1[[#This Row],[Davek (EUR)]]</f>
        <v>0</v>
      </c>
      <c r="S72" s="187">
        <f>+Sklop1[[#This Row],[cena/enota brez DDV v EUR]]*Sklop1[[#This Row],[Okvirna količina]]</f>
        <v>0</v>
      </c>
      <c r="T72" s="218">
        <f>+Sklop1[[#This Row],[Končna cena/enoto mere (EUR) z DDV]]*Sklop1[[#This Row],[Okvirna količina]]</f>
        <v>0</v>
      </c>
      <c r="U72" s="219"/>
    </row>
    <row r="73" spans="1:21" s="55" customFormat="1" ht="12">
      <c r="A73" s="191" t="s">
        <v>59</v>
      </c>
      <c r="B73" s="216" t="s">
        <v>569</v>
      </c>
      <c r="C73" s="163">
        <v>80</v>
      </c>
      <c r="D73" s="163" t="s">
        <v>109</v>
      </c>
      <c r="E73" s="241"/>
      <c r="F73" s="242">
        <v>2600</v>
      </c>
      <c r="G73" s="166" t="s">
        <v>209</v>
      </c>
      <c r="H73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73" s="184" t="str">
        <f>IF(Sklop1[[#This Row],[ZAHTEVANA SHEMA KAKOVOSTI]]&lt;&gt;"",Sklop1[[#This Row],[Preračunana masa/volumen/kos na enoto kg]],"")</f>
        <v/>
      </c>
      <c r="J73" s="185"/>
      <c r="K73" s="186"/>
      <c r="L73" s="186"/>
      <c r="M73" s="189"/>
      <c r="N73" s="233"/>
      <c r="O73" s="233"/>
      <c r="P73" s="188"/>
      <c r="Q73" s="187">
        <f>+Sklop1[[#This Row],[cena/enota brez DDV v EUR]]*Sklop1[[#This Row],[Stopnja DDV (%)]]</f>
        <v>0</v>
      </c>
      <c r="R73" s="187">
        <f>+Sklop1[[#This Row],[cena/enota brez DDV v EUR]]+Sklop1[[#This Row],[Davek (EUR)]]</f>
        <v>0</v>
      </c>
      <c r="S73" s="187">
        <f>+Sklop1[[#This Row],[cena/enota brez DDV v EUR]]*Sklop1[[#This Row],[Okvirna količina]]</f>
        <v>0</v>
      </c>
      <c r="T73" s="218">
        <f>+Sklop1[[#This Row],[Končna cena/enoto mere (EUR) z DDV]]*Sklop1[[#This Row],[Okvirna količina]]</f>
        <v>0</v>
      </c>
      <c r="U73" s="219"/>
    </row>
    <row r="74" spans="1:21" s="55" customFormat="1" ht="12">
      <c r="A74" s="191" t="s">
        <v>60</v>
      </c>
      <c r="B74" s="216" t="s">
        <v>568</v>
      </c>
      <c r="C74" s="163">
        <v>60</v>
      </c>
      <c r="D74" s="163" t="s">
        <v>109</v>
      </c>
      <c r="E74" s="241"/>
      <c r="F74" s="242">
        <v>2600</v>
      </c>
      <c r="G74" s="166" t="s">
        <v>209</v>
      </c>
      <c r="H74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74" s="184" t="str">
        <f>IF(Sklop1[[#This Row],[ZAHTEVANA SHEMA KAKOVOSTI]]&lt;&gt;"",Sklop1[[#This Row],[Preračunana masa/volumen/kos na enoto kg]],"")</f>
        <v/>
      </c>
      <c r="J74" s="185"/>
      <c r="K74" s="186"/>
      <c r="L74" s="186"/>
      <c r="M74" s="189"/>
      <c r="N74" s="233"/>
      <c r="O74" s="233"/>
      <c r="P74" s="188"/>
      <c r="Q74" s="187">
        <f>+Sklop1[[#This Row],[cena/enota brez DDV v EUR]]*Sklop1[[#This Row],[Stopnja DDV (%)]]</f>
        <v>0</v>
      </c>
      <c r="R74" s="187">
        <f>+Sklop1[[#This Row],[cena/enota brez DDV v EUR]]+Sklop1[[#This Row],[Davek (EUR)]]</f>
        <v>0</v>
      </c>
      <c r="S74" s="187">
        <f>+Sklop1[[#This Row],[cena/enota brez DDV v EUR]]*Sklop1[[#This Row],[Okvirna količina]]</f>
        <v>0</v>
      </c>
      <c r="T74" s="218">
        <f>+Sklop1[[#This Row],[Končna cena/enoto mere (EUR) z DDV]]*Sklop1[[#This Row],[Okvirna količina]]</f>
        <v>0</v>
      </c>
      <c r="U74" s="219"/>
    </row>
    <row r="75" spans="1:21" s="55" customFormat="1" ht="12">
      <c r="A75" s="191" t="s">
        <v>61</v>
      </c>
      <c r="B75" s="216" t="s">
        <v>567</v>
      </c>
      <c r="C75" s="163">
        <v>60</v>
      </c>
      <c r="D75" s="163" t="s">
        <v>109</v>
      </c>
      <c r="E75" s="241"/>
      <c r="F75" s="242">
        <v>2600</v>
      </c>
      <c r="G75" s="166" t="s">
        <v>209</v>
      </c>
      <c r="H75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75" s="184" t="str">
        <f>IF(Sklop1[[#This Row],[ZAHTEVANA SHEMA KAKOVOSTI]]&lt;&gt;"",Sklop1[[#This Row],[Preračunana masa/volumen/kos na enoto kg]],"")</f>
        <v/>
      </c>
      <c r="J75" s="185"/>
      <c r="K75" s="186"/>
      <c r="L75" s="186"/>
      <c r="M75" s="189"/>
      <c r="N75" s="233"/>
      <c r="O75" s="233"/>
      <c r="P75" s="188"/>
      <c r="Q75" s="187">
        <f>+Sklop1[[#This Row],[cena/enota brez DDV v EUR]]*Sklop1[[#This Row],[Stopnja DDV (%)]]</f>
        <v>0</v>
      </c>
      <c r="R75" s="187">
        <f>+Sklop1[[#This Row],[cena/enota brez DDV v EUR]]+Sklop1[[#This Row],[Davek (EUR)]]</f>
        <v>0</v>
      </c>
      <c r="S75" s="187">
        <f>+Sklop1[[#This Row],[cena/enota brez DDV v EUR]]*Sklop1[[#This Row],[Okvirna količina]]</f>
        <v>0</v>
      </c>
      <c r="T75" s="218">
        <f>+Sklop1[[#This Row],[Končna cena/enoto mere (EUR) z DDV]]*Sklop1[[#This Row],[Okvirna količina]]</f>
        <v>0</v>
      </c>
      <c r="U75" s="219"/>
    </row>
    <row r="76" spans="1:21" s="55" customFormat="1" ht="12">
      <c r="A76" s="191" t="s">
        <v>62</v>
      </c>
      <c r="B76" s="216" t="s">
        <v>566</v>
      </c>
      <c r="C76" s="163">
        <v>50</v>
      </c>
      <c r="D76" s="163" t="s">
        <v>109</v>
      </c>
      <c r="E76" s="241"/>
      <c r="F76" s="242">
        <v>2600</v>
      </c>
      <c r="G76" s="166" t="s">
        <v>209</v>
      </c>
      <c r="H76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76" s="184" t="str">
        <f>IF(Sklop1[[#This Row],[ZAHTEVANA SHEMA KAKOVOSTI]]&lt;&gt;"",Sklop1[[#This Row],[Preračunana masa/volumen/kos na enoto kg]],"")</f>
        <v/>
      </c>
      <c r="J76" s="185"/>
      <c r="K76" s="186"/>
      <c r="L76" s="186"/>
      <c r="M76" s="189"/>
      <c r="N76" s="233"/>
      <c r="O76" s="233"/>
      <c r="P76" s="188"/>
      <c r="Q76" s="187">
        <f>+Sklop1[[#This Row],[cena/enota brez DDV v EUR]]*Sklop1[[#This Row],[Stopnja DDV (%)]]</f>
        <v>0</v>
      </c>
      <c r="R76" s="187">
        <f>+Sklop1[[#This Row],[cena/enota brez DDV v EUR]]+Sklop1[[#This Row],[Davek (EUR)]]</f>
        <v>0</v>
      </c>
      <c r="S76" s="187">
        <f>+Sklop1[[#This Row],[cena/enota brez DDV v EUR]]*Sklop1[[#This Row],[Okvirna količina]]</f>
        <v>0</v>
      </c>
      <c r="T76" s="218">
        <f>+Sklop1[[#This Row],[Končna cena/enoto mere (EUR) z DDV]]*Sklop1[[#This Row],[Okvirna količina]]</f>
        <v>0</v>
      </c>
      <c r="U76" s="219"/>
    </row>
    <row r="77" spans="1:21" s="55" customFormat="1" ht="12">
      <c r="A77" s="191" t="s">
        <v>68</v>
      </c>
      <c r="B77" s="216" t="s">
        <v>565</v>
      </c>
      <c r="C77" s="163">
        <v>80</v>
      </c>
      <c r="D77" s="163" t="s">
        <v>109</v>
      </c>
      <c r="E77" s="241"/>
      <c r="F77" s="242">
        <v>2600</v>
      </c>
      <c r="G77" s="166" t="s">
        <v>209</v>
      </c>
      <c r="H77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77" s="184" t="str">
        <f>IF(Sklop1[[#This Row],[ZAHTEVANA SHEMA KAKOVOSTI]]&lt;&gt;"",Sklop1[[#This Row],[Preračunana masa/volumen/kos na enoto kg]],"")</f>
        <v/>
      </c>
      <c r="J77" s="185"/>
      <c r="K77" s="186"/>
      <c r="L77" s="186"/>
      <c r="M77" s="189"/>
      <c r="N77" s="233"/>
      <c r="O77" s="233"/>
      <c r="P77" s="188"/>
      <c r="Q77" s="187">
        <f>+Sklop1[[#This Row],[cena/enota brez DDV v EUR]]*Sklop1[[#This Row],[Stopnja DDV (%)]]</f>
        <v>0</v>
      </c>
      <c r="R77" s="187">
        <f>+Sklop1[[#This Row],[cena/enota brez DDV v EUR]]+Sklop1[[#This Row],[Davek (EUR)]]</f>
        <v>0</v>
      </c>
      <c r="S77" s="187">
        <f>+Sklop1[[#This Row],[cena/enota brez DDV v EUR]]*Sklop1[[#This Row],[Okvirna količina]]</f>
        <v>0</v>
      </c>
      <c r="T77" s="218">
        <f>+Sklop1[[#This Row],[Končna cena/enoto mere (EUR) z DDV]]*Sklop1[[#This Row],[Okvirna količina]]</f>
        <v>0</v>
      </c>
      <c r="U77" s="219"/>
    </row>
    <row r="78" spans="1:21" s="55" customFormat="1" ht="12">
      <c r="A78" s="191" t="s">
        <v>69</v>
      </c>
      <c r="B78" s="216" t="s">
        <v>564</v>
      </c>
      <c r="C78" s="163">
        <v>80</v>
      </c>
      <c r="D78" s="163" t="s">
        <v>109</v>
      </c>
      <c r="E78" s="241"/>
      <c r="F78" s="242">
        <v>1300</v>
      </c>
      <c r="G78" s="166" t="s">
        <v>209</v>
      </c>
      <c r="H78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78" s="184" t="str">
        <f>IF(Sklop1[[#This Row],[ZAHTEVANA SHEMA KAKOVOSTI]]&lt;&gt;"",Sklop1[[#This Row],[Preračunana masa/volumen/kos na enoto kg]],"")</f>
        <v/>
      </c>
      <c r="J78" s="185"/>
      <c r="K78" s="186"/>
      <c r="L78" s="186"/>
      <c r="M78" s="189"/>
      <c r="N78" s="233"/>
      <c r="O78" s="233"/>
      <c r="P78" s="188"/>
      <c r="Q78" s="187">
        <f>+Sklop1[[#This Row],[cena/enota brez DDV v EUR]]*Sklop1[[#This Row],[Stopnja DDV (%)]]</f>
        <v>0</v>
      </c>
      <c r="R78" s="187">
        <f>+Sklop1[[#This Row],[cena/enota brez DDV v EUR]]+Sklop1[[#This Row],[Davek (EUR)]]</f>
        <v>0</v>
      </c>
      <c r="S78" s="187">
        <f>+Sklop1[[#This Row],[cena/enota brez DDV v EUR]]*Sklop1[[#This Row],[Okvirna količina]]</f>
        <v>0</v>
      </c>
      <c r="T78" s="218">
        <f>+Sklop1[[#This Row],[Končna cena/enoto mere (EUR) z DDV]]*Sklop1[[#This Row],[Okvirna količina]]</f>
        <v>0</v>
      </c>
      <c r="U78" s="219"/>
    </row>
    <row r="79" spans="1:21" s="55" customFormat="1" ht="12">
      <c r="A79" s="191" t="s">
        <v>70</v>
      </c>
      <c r="B79" s="216" t="s">
        <v>563</v>
      </c>
      <c r="C79" s="163" t="s">
        <v>491</v>
      </c>
      <c r="D79" s="163" t="s">
        <v>109</v>
      </c>
      <c r="E79" s="241"/>
      <c r="F79" s="242">
        <v>70</v>
      </c>
      <c r="G79" s="166" t="s">
        <v>0</v>
      </c>
      <c r="H79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79" s="184" t="str">
        <f>IF(Sklop1[[#This Row],[ZAHTEVANA SHEMA KAKOVOSTI]]&lt;&gt;"",Sklop1[[#This Row],[Preračunana masa/volumen/kos na enoto kg]],"")</f>
        <v/>
      </c>
      <c r="J79" s="185"/>
      <c r="K79" s="186"/>
      <c r="L79" s="186"/>
      <c r="M79" s="189"/>
      <c r="N79" s="233"/>
      <c r="O79" s="233"/>
      <c r="P79" s="188"/>
      <c r="Q79" s="187">
        <f>+Sklop1[[#This Row],[cena/enota brez DDV v EUR]]*Sklop1[[#This Row],[Stopnja DDV (%)]]</f>
        <v>0</v>
      </c>
      <c r="R79" s="187">
        <f>+Sklop1[[#This Row],[cena/enota brez DDV v EUR]]+Sklop1[[#This Row],[Davek (EUR)]]</f>
        <v>0</v>
      </c>
      <c r="S79" s="187">
        <f>+Sklop1[[#This Row],[cena/enota brez DDV v EUR]]*Sklop1[[#This Row],[Okvirna količina]]</f>
        <v>0</v>
      </c>
      <c r="T79" s="218">
        <f>+Sklop1[[#This Row],[Končna cena/enoto mere (EUR) z DDV]]*Sklop1[[#This Row],[Okvirna količina]]</f>
        <v>0</v>
      </c>
      <c r="U79" s="219"/>
    </row>
    <row r="80" spans="1:21" s="55" customFormat="1" ht="12">
      <c r="A80" s="191" t="s">
        <v>71</v>
      </c>
      <c r="B80" s="216" t="s">
        <v>562</v>
      </c>
      <c r="C80" s="240">
        <v>80</v>
      </c>
      <c r="D80" s="163" t="s">
        <v>109</v>
      </c>
      <c r="E80" s="241"/>
      <c r="F80" s="242">
        <v>1300</v>
      </c>
      <c r="G80" s="166" t="s">
        <v>209</v>
      </c>
      <c r="H80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80" s="184" t="str">
        <f>IF(Sklop1[[#This Row],[ZAHTEVANA SHEMA KAKOVOSTI]]&lt;&gt;"",Sklop1[[#This Row],[Preračunana masa/volumen/kos na enoto kg]],"")</f>
        <v/>
      </c>
      <c r="J80" s="185"/>
      <c r="K80" s="186"/>
      <c r="L80" s="186"/>
      <c r="M80" s="189"/>
      <c r="N80" s="233"/>
      <c r="O80" s="233"/>
      <c r="P80" s="188"/>
      <c r="Q80" s="187">
        <f>+Sklop1[[#This Row],[cena/enota brez DDV v EUR]]*Sklop1[[#This Row],[Stopnja DDV (%)]]</f>
        <v>0</v>
      </c>
      <c r="R80" s="187">
        <f>+Sklop1[[#This Row],[cena/enota brez DDV v EUR]]+Sklop1[[#This Row],[Davek (EUR)]]</f>
        <v>0</v>
      </c>
      <c r="S80" s="187">
        <f>+Sklop1[[#This Row],[cena/enota brez DDV v EUR]]*Sklop1[[#This Row],[Okvirna količina]]</f>
        <v>0</v>
      </c>
      <c r="T80" s="218">
        <f>+Sklop1[[#This Row],[Končna cena/enoto mere (EUR) z DDV]]*Sklop1[[#This Row],[Okvirna količina]]</f>
        <v>0</v>
      </c>
      <c r="U80" s="219"/>
    </row>
    <row r="81" spans="1:21" s="55" customFormat="1" ht="12">
      <c r="A81" s="191" t="s">
        <v>72</v>
      </c>
      <c r="B81" s="216" t="s">
        <v>560</v>
      </c>
      <c r="C81" s="240">
        <v>80</v>
      </c>
      <c r="D81" s="163" t="s">
        <v>109</v>
      </c>
      <c r="E81" s="241"/>
      <c r="F81" s="242">
        <v>2600</v>
      </c>
      <c r="G81" s="166" t="s">
        <v>209</v>
      </c>
      <c r="H81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1" s="184" t="str">
        <f>IF(Sklop1[[#This Row],[ZAHTEVANA SHEMA KAKOVOSTI]]&lt;&gt;"",Sklop1[[#This Row],[Preračunana masa/volumen/kos na enoto kg]],"")</f>
        <v/>
      </c>
      <c r="J81" s="185"/>
      <c r="K81" s="186"/>
      <c r="L81" s="186"/>
      <c r="M81" s="189"/>
      <c r="N81" s="233"/>
      <c r="O81" s="233"/>
      <c r="P81" s="188"/>
      <c r="Q81" s="187">
        <f>+Sklop1[[#This Row],[cena/enota brez DDV v EUR]]*Sklop1[[#This Row],[Stopnja DDV (%)]]</f>
        <v>0</v>
      </c>
      <c r="R81" s="187">
        <f>+Sklop1[[#This Row],[cena/enota brez DDV v EUR]]+Sklop1[[#This Row],[Davek (EUR)]]</f>
        <v>0</v>
      </c>
      <c r="S81" s="187">
        <f>+Sklop1[[#This Row],[cena/enota brez DDV v EUR]]*Sklop1[[#This Row],[Okvirna količina]]</f>
        <v>0</v>
      </c>
      <c r="T81" s="218">
        <f>+Sklop1[[#This Row],[Končna cena/enoto mere (EUR) z DDV]]*Sklop1[[#This Row],[Okvirna količina]]</f>
        <v>0</v>
      </c>
      <c r="U81" s="219"/>
    </row>
    <row r="82" spans="1:21" s="55" customFormat="1" ht="12">
      <c r="A82" s="191" t="s">
        <v>73</v>
      </c>
      <c r="B82" s="216" t="s">
        <v>559</v>
      </c>
      <c r="C82" s="240">
        <v>80</v>
      </c>
      <c r="D82" s="163" t="s">
        <v>109</v>
      </c>
      <c r="E82" s="241"/>
      <c r="F82" s="242">
        <v>1000</v>
      </c>
      <c r="G82" s="166" t="s">
        <v>209</v>
      </c>
      <c r="H82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2" s="184" t="str">
        <f>IF(Sklop1[[#This Row],[ZAHTEVANA SHEMA KAKOVOSTI]]&lt;&gt;"",Sklop1[[#This Row],[Preračunana masa/volumen/kos na enoto kg]],"")</f>
        <v/>
      </c>
      <c r="J82" s="185"/>
      <c r="K82" s="186"/>
      <c r="L82" s="186"/>
      <c r="M82" s="189"/>
      <c r="N82" s="233"/>
      <c r="O82" s="233"/>
      <c r="P82" s="188"/>
      <c r="Q82" s="187">
        <f>+Sklop1[[#This Row],[cena/enota brez DDV v EUR]]*Sklop1[[#This Row],[Stopnja DDV (%)]]</f>
        <v>0</v>
      </c>
      <c r="R82" s="187">
        <f>+Sklop1[[#This Row],[cena/enota brez DDV v EUR]]+Sklop1[[#This Row],[Davek (EUR)]]</f>
        <v>0</v>
      </c>
      <c r="S82" s="187">
        <f>+Sklop1[[#This Row],[cena/enota brez DDV v EUR]]*Sklop1[[#This Row],[Okvirna količina]]</f>
        <v>0</v>
      </c>
      <c r="T82" s="218">
        <f>+Sklop1[[#This Row],[Končna cena/enoto mere (EUR) z DDV]]*Sklop1[[#This Row],[Okvirna količina]]</f>
        <v>0</v>
      </c>
      <c r="U82" s="219"/>
    </row>
    <row r="83" spans="1:21" s="55" customFormat="1" ht="12">
      <c r="A83" s="191" t="s">
        <v>178</v>
      </c>
      <c r="B83" s="216" t="s">
        <v>561</v>
      </c>
      <c r="C83" s="240">
        <v>80</v>
      </c>
      <c r="D83" s="163" t="s">
        <v>109</v>
      </c>
      <c r="E83" s="241"/>
      <c r="F83" s="242">
        <v>1000</v>
      </c>
      <c r="G83" s="166" t="s">
        <v>209</v>
      </c>
      <c r="H83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3" s="184" t="str">
        <f>IF(Sklop1[[#This Row],[ZAHTEVANA SHEMA KAKOVOSTI]]&lt;&gt;"",Sklop1[[#This Row],[Preračunana masa/volumen/kos na enoto kg]],"")</f>
        <v/>
      </c>
      <c r="J83" s="185"/>
      <c r="K83" s="186"/>
      <c r="L83" s="186"/>
      <c r="M83" s="189"/>
      <c r="N83" s="233"/>
      <c r="O83" s="233"/>
      <c r="P83" s="188"/>
      <c r="Q83" s="187">
        <f>+Sklop1[[#This Row],[cena/enota brez DDV v EUR]]*Sklop1[[#This Row],[Stopnja DDV (%)]]</f>
        <v>0</v>
      </c>
      <c r="R83" s="187">
        <f>+Sklop1[[#This Row],[cena/enota brez DDV v EUR]]+Sklop1[[#This Row],[Davek (EUR)]]</f>
        <v>0</v>
      </c>
      <c r="S83" s="187">
        <f>+Sklop1[[#This Row],[cena/enota brez DDV v EUR]]*Sklop1[[#This Row],[Okvirna količina]]</f>
        <v>0</v>
      </c>
      <c r="T83" s="218">
        <f>+Sklop1[[#This Row],[Končna cena/enoto mere (EUR) z DDV]]*Sklop1[[#This Row],[Okvirna količina]]</f>
        <v>0</v>
      </c>
      <c r="U83" s="219"/>
    </row>
    <row r="84" spans="1:21" s="55" customFormat="1" ht="12">
      <c r="A84" s="191" t="s">
        <v>179</v>
      </c>
      <c r="B84" s="216" t="s">
        <v>558</v>
      </c>
      <c r="C84" s="240">
        <v>80</v>
      </c>
      <c r="D84" s="163" t="s">
        <v>109</v>
      </c>
      <c r="E84" s="241"/>
      <c r="F84" s="242">
        <v>2600</v>
      </c>
      <c r="G84" s="166" t="s">
        <v>209</v>
      </c>
      <c r="H84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4" s="184" t="str">
        <f>IF(Sklop1[[#This Row],[ZAHTEVANA SHEMA KAKOVOSTI]]&lt;&gt;"",Sklop1[[#This Row],[Preračunana masa/volumen/kos na enoto kg]],"")</f>
        <v/>
      </c>
      <c r="J84" s="185"/>
      <c r="K84" s="186"/>
      <c r="L84" s="186"/>
      <c r="M84" s="189"/>
      <c r="N84" s="233"/>
      <c r="O84" s="233"/>
      <c r="P84" s="188"/>
      <c r="Q84" s="187">
        <f>+Sklop1[[#This Row],[cena/enota brez DDV v EUR]]*Sklop1[[#This Row],[Stopnja DDV (%)]]</f>
        <v>0</v>
      </c>
      <c r="R84" s="187">
        <f>+Sklop1[[#This Row],[cena/enota brez DDV v EUR]]+Sklop1[[#This Row],[Davek (EUR)]]</f>
        <v>0</v>
      </c>
      <c r="S84" s="187">
        <f>+Sklop1[[#This Row],[cena/enota brez DDV v EUR]]*Sklop1[[#This Row],[Okvirna količina]]</f>
        <v>0</v>
      </c>
      <c r="T84" s="218">
        <f>+Sklop1[[#This Row],[Končna cena/enoto mere (EUR) z DDV]]*Sklop1[[#This Row],[Okvirna količina]]</f>
        <v>0</v>
      </c>
      <c r="U84" s="219"/>
    </row>
    <row r="85" spans="1:21" s="55" customFormat="1" ht="12">
      <c r="A85" s="191" t="s">
        <v>180</v>
      </c>
      <c r="B85" s="216" t="s">
        <v>557</v>
      </c>
      <c r="C85" s="240">
        <v>80</v>
      </c>
      <c r="D85" s="163" t="s">
        <v>109</v>
      </c>
      <c r="E85" s="241"/>
      <c r="F85" s="242">
        <v>1100</v>
      </c>
      <c r="G85" s="166" t="s">
        <v>209</v>
      </c>
      <c r="H85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</v>
      </c>
      <c r="I85" s="184" t="str">
        <f>IF(Sklop1[[#This Row],[ZAHTEVANA SHEMA KAKOVOSTI]]&lt;&gt;"",Sklop1[[#This Row],[Preračunana masa/volumen/kos na enoto kg]],"")</f>
        <v/>
      </c>
      <c r="J85" s="185"/>
      <c r="K85" s="186"/>
      <c r="L85" s="186"/>
      <c r="M85" s="189"/>
      <c r="N85" s="233"/>
      <c r="O85" s="233"/>
      <c r="P85" s="188"/>
      <c r="Q85" s="187">
        <f>+Sklop1[[#This Row],[cena/enota brez DDV v EUR]]*Sklop1[[#This Row],[Stopnja DDV (%)]]</f>
        <v>0</v>
      </c>
      <c r="R85" s="187">
        <f>+Sklop1[[#This Row],[cena/enota brez DDV v EUR]]+Sklop1[[#This Row],[Davek (EUR)]]</f>
        <v>0</v>
      </c>
      <c r="S85" s="187">
        <f>+Sklop1[[#This Row],[cena/enota brez DDV v EUR]]*Sklop1[[#This Row],[Okvirna količina]]</f>
        <v>0</v>
      </c>
      <c r="T85" s="218">
        <f>+Sklop1[[#This Row],[Končna cena/enoto mere (EUR) z DDV]]*Sklop1[[#This Row],[Okvirna količina]]</f>
        <v>0</v>
      </c>
      <c r="U85" s="219"/>
    </row>
    <row r="86" spans="1:21" s="55" customFormat="1" ht="12">
      <c r="A86" s="191" t="s">
        <v>181</v>
      </c>
      <c r="B86" s="216" t="s">
        <v>556</v>
      </c>
      <c r="C86" s="240">
        <v>100</v>
      </c>
      <c r="D86" s="163" t="s">
        <v>109</v>
      </c>
      <c r="E86" s="241"/>
      <c r="F86" s="242">
        <v>2600</v>
      </c>
      <c r="G86" s="166" t="s">
        <v>209</v>
      </c>
      <c r="H86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86" s="184" t="str">
        <f>IF(Sklop1[[#This Row],[ZAHTEVANA SHEMA KAKOVOSTI]]&lt;&gt;"",Sklop1[[#This Row],[Preračunana masa/volumen/kos na enoto kg]],"")</f>
        <v/>
      </c>
      <c r="J86" s="185"/>
      <c r="K86" s="186"/>
      <c r="L86" s="186"/>
      <c r="M86" s="189"/>
      <c r="N86" s="233"/>
      <c r="O86" s="233"/>
      <c r="P86" s="188"/>
      <c r="Q86" s="187">
        <f>+Sklop1[[#This Row],[cena/enota brez DDV v EUR]]*Sklop1[[#This Row],[Stopnja DDV (%)]]</f>
        <v>0</v>
      </c>
      <c r="R86" s="187">
        <f>+Sklop1[[#This Row],[cena/enota brez DDV v EUR]]+Sklop1[[#This Row],[Davek (EUR)]]</f>
        <v>0</v>
      </c>
      <c r="S86" s="187">
        <f>+Sklop1[[#This Row],[cena/enota brez DDV v EUR]]*Sklop1[[#This Row],[Okvirna količina]]</f>
        <v>0</v>
      </c>
      <c r="T86" s="218">
        <f>+Sklop1[[#This Row],[Končna cena/enoto mere (EUR) z DDV]]*Sklop1[[#This Row],[Okvirna količina]]</f>
        <v>0</v>
      </c>
      <c r="U86" s="219"/>
    </row>
    <row r="87" spans="1:21" s="55" customFormat="1" ht="12">
      <c r="A87" s="191" t="s">
        <v>182</v>
      </c>
      <c r="B87" s="216" t="s">
        <v>555</v>
      </c>
      <c r="C87" s="240">
        <v>80</v>
      </c>
      <c r="D87" s="163" t="s">
        <v>109</v>
      </c>
      <c r="E87" s="241"/>
      <c r="F87" s="242">
        <v>2600</v>
      </c>
      <c r="G87" s="166" t="s">
        <v>209</v>
      </c>
      <c r="H87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7" s="184" t="str">
        <f>IF(Sklop1[[#This Row],[ZAHTEVANA SHEMA KAKOVOSTI]]&lt;&gt;"",Sklop1[[#This Row],[Preračunana masa/volumen/kos na enoto kg]],"")</f>
        <v/>
      </c>
      <c r="J87" s="185"/>
      <c r="K87" s="186"/>
      <c r="L87" s="186"/>
      <c r="M87" s="189"/>
      <c r="N87" s="233"/>
      <c r="O87" s="233"/>
      <c r="P87" s="188"/>
      <c r="Q87" s="187">
        <f>+Sklop1[[#This Row],[cena/enota brez DDV v EUR]]*Sklop1[[#This Row],[Stopnja DDV (%)]]</f>
        <v>0</v>
      </c>
      <c r="R87" s="187">
        <f>+Sklop1[[#This Row],[cena/enota brez DDV v EUR]]+Sklop1[[#This Row],[Davek (EUR)]]</f>
        <v>0</v>
      </c>
      <c r="S87" s="187">
        <f>+Sklop1[[#This Row],[cena/enota brez DDV v EUR]]*Sklop1[[#This Row],[Okvirna količina]]</f>
        <v>0</v>
      </c>
      <c r="T87" s="218">
        <f>+Sklop1[[#This Row],[Končna cena/enoto mere (EUR) z DDV]]*Sklop1[[#This Row],[Okvirna količina]]</f>
        <v>0</v>
      </c>
      <c r="U87" s="219"/>
    </row>
    <row r="88" spans="1:21" s="55" customFormat="1" ht="12">
      <c r="A88" s="191" t="s">
        <v>183</v>
      </c>
      <c r="B88" s="216" t="s">
        <v>553</v>
      </c>
      <c r="C88" s="240">
        <v>80</v>
      </c>
      <c r="D88" s="163" t="s">
        <v>109</v>
      </c>
      <c r="E88" s="241"/>
      <c r="F88" s="242">
        <v>1000</v>
      </c>
      <c r="G88" s="166" t="s">
        <v>209</v>
      </c>
      <c r="H88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8" s="184" t="str">
        <f>IF(Sklop1[[#This Row],[ZAHTEVANA SHEMA KAKOVOSTI]]&lt;&gt;"",Sklop1[[#This Row],[Preračunana masa/volumen/kos na enoto kg]],"")</f>
        <v/>
      </c>
      <c r="J88" s="185"/>
      <c r="K88" s="186"/>
      <c r="L88" s="186"/>
      <c r="M88" s="189"/>
      <c r="N88" s="233"/>
      <c r="O88" s="233"/>
      <c r="P88" s="188"/>
      <c r="Q88" s="187">
        <f>+Sklop1[[#This Row],[cena/enota brez DDV v EUR]]*Sklop1[[#This Row],[Stopnja DDV (%)]]</f>
        <v>0</v>
      </c>
      <c r="R88" s="187">
        <f>+Sklop1[[#This Row],[cena/enota brez DDV v EUR]]+Sklop1[[#This Row],[Davek (EUR)]]</f>
        <v>0</v>
      </c>
      <c r="S88" s="187">
        <f>+Sklop1[[#This Row],[cena/enota brez DDV v EUR]]*Sklop1[[#This Row],[Okvirna količina]]</f>
        <v>0</v>
      </c>
      <c r="T88" s="218">
        <f>+Sklop1[[#This Row],[Končna cena/enoto mere (EUR) z DDV]]*Sklop1[[#This Row],[Okvirna količina]]</f>
        <v>0</v>
      </c>
      <c r="U88" s="219"/>
    </row>
    <row r="89" spans="1:21" s="55" customFormat="1" ht="12">
      <c r="A89" s="191" t="s">
        <v>184</v>
      </c>
      <c r="B89" s="216" t="s">
        <v>553</v>
      </c>
      <c r="C89" s="240">
        <v>40</v>
      </c>
      <c r="D89" s="163" t="s">
        <v>109</v>
      </c>
      <c r="E89" s="241"/>
      <c r="F89" s="242">
        <v>5200</v>
      </c>
      <c r="G89" s="166" t="s">
        <v>209</v>
      </c>
      <c r="H89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9" s="184" t="str">
        <f>IF(Sklop1[[#This Row],[ZAHTEVANA SHEMA KAKOVOSTI]]&lt;&gt;"",Sklop1[[#This Row],[Preračunana masa/volumen/kos na enoto kg]],"")</f>
        <v/>
      </c>
      <c r="J89" s="185"/>
      <c r="K89" s="186"/>
      <c r="L89" s="186"/>
      <c r="M89" s="189"/>
      <c r="N89" s="233"/>
      <c r="O89" s="233"/>
      <c r="P89" s="188"/>
      <c r="Q89" s="187">
        <f>+Sklop1[[#This Row],[cena/enota brez DDV v EUR]]*Sklop1[[#This Row],[Stopnja DDV (%)]]</f>
        <v>0</v>
      </c>
      <c r="R89" s="187">
        <f>+Sklop1[[#This Row],[cena/enota brez DDV v EUR]]+Sklop1[[#This Row],[Davek (EUR)]]</f>
        <v>0</v>
      </c>
      <c r="S89" s="187">
        <f>+Sklop1[[#This Row],[cena/enota brez DDV v EUR]]*Sklop1[[#This Row],[Okvirna količina]]</f>
        <v>0</v>
      </c>
      <c r="T89" s="218">
        <f>+Sklop1[[#This Row],[Končna cena/enoto mere (EUR) z DDV]]*Sklop1[[#This Row],[Okvirna količina]]</f>
        <v>0</v>
      </c>
      <c r="U89" s="219"/>
    </row>
    <row r="90" spans="1:21" s="55" customFormat="1" ht="12">
      <c r="A90" s="191" t="s">
        <v>185</v>
      </c>
      <c r="B90" s="216" t="s">
        <v>554</v>
      </c>
      <c r="C90" s="240">
        <v>80</v>
      </c>
      <c r="D90" s="163" t="s">
        <v>109</v>
      </c>
      <c r="E90" s="241"/>
      <c r="F90" s="242">
        <v>1600</v>
      </c>
      <c r="G90" s="166" t="s">
        <v>209</v>
      </c>
      <c r="H90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90" s="184" t="str">
        <f>IF(Sklop1[[#This Row],[ZAHTEVANA SHEMA KAKOVOSTI]]&lt;&gt;"",Sklop1[[#This Row],[Preračunana masa/volumen/kos na enoto kg]],"")</f>
        <v/>
      </c>
      <c r="J90" s="185"/>
      <c r="K90" s="186"/>
      <c r="L90" s="186"/>
      <c r="M90" s="189"/>
      <c r="N90" s="233"/>
      <c r="O90" s="233"/>
      <c r="P90" s="188"/>
      <c r="Q90" s="187">
        <f>+Sklop1[[#This Row],[cena/enota brez DDV v EUR]]*Sklop1[[#This Row],[Stopnja DDV (%)]]</f>
        <v>0</v>
      </c>
      <c r="R90" s="187">
        <f>+Sklop1[[#This Row],[cena/enota brez DDV v EUR]]+Sklop1[[#This Row],[Davek (EUR)]]</f>
        <v>0</v>
      </c>
      <c r="S90" s="187">
        <f>+Sklop1[[#This Row],[cena/enota brez DDV v EUR]]*Sklop1[[#This Row],[Okvirna količina]]</f>
        <v>0</v>
      </c>
      <c r="T90" s="218">
        <f>+Sklop1[[#This Row],[Končna cena/enoto mere (EUR) z DDV]]*Sklop1[[#This Row],[Okvirna količina]]</f>
        <v>0</v>
      </c>
      <c r="U90" s="219"/>
    </row>
    <row r="91" spans="1:21" s="55" customFormat="1" ht="12">
      <c r="A91" s="191" t="s">
        <v>186</v>
      </c>
      <c r="B91" s="216" t="s">
        <v>552</v>
      </c>
      <c r="C91" s="240">
        <v>40</v>
      </c>
      <c r="D91" s="163" t="s">
        <v>109</v>
      </c>
      <c r="E91" s="241"/>
      <c r="F91" s="242">
        <v>1600</v>
      </c>
      <c r="G91" s="166" t="s">
        <v>209</v>
      </c>
      <c r="H91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91" s="184" t="str">
        <f>IF(Sklop1[[#This Row],[ZAHTEVANA SHEMA KAKOVOSTI]]&lt;&gt;"",Sklop1[[#This Row],[Preračunana masa/volumen/kos na enoto kg]],"")</f>
        <v/>
      </c>
      <c r="J91" s="185"/>
      <c r="K91" s="186"/>
      <c r="L91" s="186"/>
      <c r="M91" s="189"/>
      <c r="N91" s="233"/>
      <c r="O91" s="233"/>
      <c r="P91" s="188"/>
      <c r="Q91" s="187">
        <f>+Sklop1[[#This Row],[cena/enota brez DDV v EUR]]*Sklop1[[#This Row],[Stopnja DDV (%)]]</f>
        <v>0</v>
      </c>
      <c r="R91" s="187">
        <f>+Sklop1[[#This Row],[cena/enota brez DDV v EUR]]+Sklop1[[#This Row],[Davek (EUR)]]</f>
        <v>0</v>
      </c>
      <c r="S91" s="187">
        <f>+Sklop1[[#This Row],[cena/enota brez DDV v EUR]]*Sklop1[[#This Row],[Okvirna količina]]</f>
        <v>0</v>
      </c>
      <c r="T91" s="218">
        <f>+Sklop1[[#This Row],[Končna cena/enoto mere (EUR) z DDV]]*Sklop1[[#This Row],[Okvirna količina]]</f>
        <v>0</v>
      </c>
      <c r="U91" s="219"/>
    </row>
    <row r="92" spans="1:21" s="55" customFormat="1" ht="12">
      <c r="A92" s="191" t="s">
        <v>187</v>
      </c>
      <c r="B92" s="216" t="s">
        <v>551</v>
      </c>
      <c r="C92" s="240">
        <v>80</v>
      </c>
      <c r="D92" s="163" t="s">
        <v>109</v>
      </c>
      <c r="E92" s="241"/>
      <c r="F92" s="242">
        <v>1000</v>
      </c>
      <c r="G92" s="166" t="s">
        <v>209</v>
      </c>
      <c r="H92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2" s="184" t="str">
        <f>IF(Sklop1[[#This Row],[ZAHTEVANA SHEMA KAKOVOSTI]]&lt;&gt;"",Sklop1[[#This Row],[Preračunana masa/volumen/kos na enoto kg]],"")</f>
        <v/>
      </c>
      <c r="J92" s="185"/>
      <c r="K92" s="186"/>
      <c r="L92" s="186"/>
      <c r="M92" s="189"/>
      <c r="N92" s="233"/>
      <c r="O92" s="233"/>
      <c r="P92" s="188"/>
      <c r="Q92" s="187">
        <f>+Sklop1[[#This Row],[cena/enota brez DDV v EUR]]*Sklop1[[#This Row],[Stopnja DDV (%)]]</f>
        <v>0</v>
      </c>
      <c r="R92" s="187">
        <f>+Sklop1[[#This Row],[cena/enota brez DDV v EUR]]+Sklop1[[#This Row],[Davek (EUR)]]</f>
        <v>0</v>
      </c>
      <c r="S92" s="187">
        <f>+Sklop1[[#This Row],[cena/enota brez DDV v EUR]]*Sklop1[[#This Row],[Okvirna količina]]</f>
        <v>0</v>
      </c>
      <c r="T92" s="218">
        <f>+Sklop1[[#This Row],[Končna cena/enoto mere (EUR) z DDV]]*Sklop1[[#This Row],[Okvirna količina]]</f>
        <v>0</v>
      </c>
      <c r="U92" s="219"/>
    </row>
    <row r="93" spans="1:21" s="55" customFormat="1" ht="12">
      <c r="A93" s="191" t="s">
        <v>188</v>
      </c>
      <c r="B93" s="216" t="s">
        <v>550</v>
      </c>
      <c r="C93" s="240">
        <v>80</v>
      </c>
      <c r="D93" s="163" t="s">
        <v>109</v>
      </c>
      <c r="E93" s="241"/>
      <c r="F93" s="242">
        <v>1000</v>
      </c>
      <c r="G93" s="166" t="s">
        <v>209</v>
      </c>
      <c r="H93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3" s="184" t="str">
        <f>IF(Sklop1[[#This Row],[ZAHTEVANA SHEMA KAKOVOSTI]]&lt;&gt;"",Sklop1[[#This Row],[Preračunana masa/volumen/kos na enoto kg]],"")</f>
        <v/>
      </c>
      <c r="J93" s="185"/>
      <c r="K93" s="186"/>
      <c r="L93" s="186"/>
      <c r="M93" s="189"/>
      <c r="N93" s="233"/>
      <c r="O93" s="233"/>
      <c r="P93" s="188"/>
      <c r="Q93" s="187">
        <f>+Sklop1[[#This Row],[cena/enota brez DDV v EUR]]*Sklop1[[#This Row],[Stopnja DDV (%)]]</f>
        <v>0</v>
      </c>
      <c r="R93" s="187">
        <f>+Sklop1[[#This Row],[cena/enota brez DDV v EUR]]+Sklop1[[#This Row],[Davek (EUR)]]</f>
        <v>0</v>
      </c>
      <c r="S93" s="187">
        <f>+Sklop1[[#This Row],[cena/enota brez DDV v EUR]]*Sklop1[[#This Row],[Okvirna količina]]</f>
        <v>0</v>
      </c>
      <c r="T93" s="218">
        <f>+Sklop1[[#This Row],[Končna cena/enoto mere (EUR) z DDV]]*Sklop1[[#This Row],[Okvirna količina]]</f>
        <v>0</v>
      </c>
      <c r="U93" s="219"/>
    </row>
    <row r="94" spans="1:21" s="55" customFormat="1" ht="12">
      <c r="A94" s="191" t="s">
        <v>189</v>
      </c>
      <c r="B94" s="216" t="s">
        <v>549</v>
      </c>
      <c r="C94" s="240">
        <v>130</v>
      </c>
      <c r="D94" s="163" t="s">
        <v>109</v>
      </c>
      <c r="E94" s="241"/>
      <c r="F94" s="242">
        <v>2600</v>
      </c>
      <c r="G94" s="166" t="s">
        <v>209</v>
      </c>
      <c r="H94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338</v>
      </c>
      <c r="I94" s="184" t="str">
        <f>IF(Sklop1[[#This Row],[ZAHTEVANA SHEMA KAKOVOSTI]]&lt;&gt;"",Sklop1[[#This Row],[Preračunana masa/volumen/kos na enoto kg]],"")</f>
        <v/>
      </c>
      <c r="J94" s="185"/>
      <c r="K94" s="186"/>
      <c r="L94" s="186"/>
      <c r="M94" s="189"/>
      <c r="N94" s="233"/>
      <c r="O94" s="233"/>
      <c r="P94" s="188"/>
      <c r="Q94" s="187">
        <f>+Sklop1[[#This Row],[cena/enota brez DDV v EUR]]*Sklop1[[#This Row],[Stopnja DDV (%)]]</f>
        <v>0</v>
      </c>
      <c r="R94" s="187">
        <f>+Sklop1[[#This Row],[cena/enota brez DDV v EUR]]+Sklop1[[#This Row],[Davek (EUR)]]</f>
        <v>0</v>
      </c>
      <c r="S94" s="187">
        <f>+Sklop1[[#This Row],[cena/enota brez DDV v EUR]]*Sklop1[[#This Row],[Okvirna količina]]</f>
        <v>0</v>
      </c>
      <c r="T94" s="218">
        <f>+Sklop1[[#This Row],[Končna cena/enoto mere (EUR) z DDV]]*Sklop1[[#This Row],[Okvirna količina]]</f>
        <v>0</v>
      </c>
      <c r="U94" s="219"/>
    </row>
    <row r="95" spans="1:21" s="55" customFormat="1" ht="12">
      <c r="A95" s="191" t="s">
        <v>190</v>
      </c>
      <c r="B95" s="216" t="s">
        <v>548</v>
      </c>
      <c r="C95" s="240">
        <v>130</v>
      </c>
      <c r="D95" s="163" t="s">
        <v>109</v>
      </c>
      <c r="E95" s="241"/>
      <c r="F95" s="242">
        <v>2600</v>
      </c>
      <c r="G95" s="166" t="s">
        <v>209</v>
      </c>
      <c r="H95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338</v>
      </c>
      <c r="I95" s="184" t="str">
        <f>IF(Sklop1[[#This Row],[ZAHTEVANA SHEMA KAKOVOSTI]]&lt;&gt;"",Sklop1[[#This Row],[Preračunana masa/volumen/kos na enoto kg]],"")</f>
        <v/>
      </c>
      <c r="J95" s="185"/>
      <c r="K95" s="186"/>
      <c r="L95" s="186"/>
      <c r="M95" s="189"/>
      <c r="N95" s="233"/>
      <c r="O95" s="233"/>
      <c r="P95" s="188"/>
      <c r="Q95" s="187">
        <f>+Sklop1[[#This Row],[cena/enota brez DDV v EUR]]*Sklop1[[#This Row],[Stopnja DDV (%)]]</f>
        <v>0</v>
      </c>
      <c r="R95" s="187">
        <f>+Sklop1[[#This Row],[cena/enota brez DDV v EUR]]+Sklop1[[#This Row],[Davek (EUR)]]</f>
        <v>0</v>
      </c>
      <c r="S95" s="187">
        <f>+Sklop1[[#This Row],[cena/enota brez DDV v EUR]]*Sklop1[[#This Row],[Okvirna količina]]</f>
        <v>0</v>
      </c>
      <c r="T95" s="218">
        <f>+Sklop1[[#This Row],[Končna cena/enoto mere (EUR) z DDV]]*Sklop1[[#This Row],[Okvirna količina]]</f>
        <v>0</v>
      </c>
      <c r="U95" s="219"/>
    </row>
    <row r="96" spans="1:21" s="55" customFormat="1" ht="12">
      <c r="A96" s="191" t="s">
        <v>191</v>
      </c>
      <c r="B96" s="216" t="s">
        <v>547</v>
      </c>
      <c r="C96" s="240">
        <v>80</v>
      </c>
      <c r="D96" s="163" t="s">
        <v>109</v>
      </c>
      <c r="E96" s="241"/>
      <c r="F96" s="242">
        <v>1000</v>
      </c>
      <c r="G96" s="166" t="s">
        <v>209</v>
      </c>
      <c r="H96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6" s="184" t="str">
        <f>IF(Sklop1[[#This Row],[ZAHTEVANA SHEMA KAKOVOSTI]]&lt;&gt;"",Sklop1[[#This Row],[Preračunana masa/volumen/kos na enoto kg]],"")</f>
        <v/>
      </c>
      <c r="J96" s="185"/>
      <c r="K96" s="186"/>
      <c r="L96" s="186"/>
      <c r="M96" s="189"/>
      <c r="N96" s="233"/>
      <c r="O96" s="233"/>
      <c r="P96" s="188"/>
      <c r="Q96" s="187">
        <f>+Sklop1[[#This Row],[cena/enota brez DDV v EUR]]*Sklop1[[#This Row],[Stopnja DDV (%)]]</f>
        <v>0</v>
      </c>
      <c r="R96" s="187">
        <f>+Sklop1[[#This Row],[cena/enota brez DDV v EUR]]+Sklop1[[#This Row],[Davek (EUR)]]</f>
        <v>0</v>
      </c>
      <c r="S96" s="187">
        <f>+Sklop1[[#This Row],[cena/enota brez DDV v EUR]]*Sklop1[[#This Row],[Okvirna količina]]</f>
        <v>0</v>
      </c>
      <c r="T96" s="218">
        <f>+Sklop1[[#This Row],[Končna cena/enoto mere (EUR) z DDV]]*Sklop1[[#This Row],[Okvirna količina]]</f>
        <v>0</v>
      </c>
      <c r="U96" s="219"/>
    </row>
    <row r="97" spans="1:21" s="55" customFormat="1" ht="12">
      <c r="A97" s="191" t="s">
        <v>192</v>
      </c>
      <c r="B97" s="216" t="s">
        <v>546</v>
      </c>
      <c r="C97" s="240">
        <v>90</v>
      </c>
      <c r="D97" s="163" t="s">
        <v>109</v>
      </c>
      <c r="E97" s="241"/>
      <c r="F97" s="242">
        <v>2600</v>
      </c>
      <c r="G97" s="166" t="s">
        <v>209</v>
      </c>
      <c r="H97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234</v>
      </c>
      <c r="I97" s="184" t="str">
        <f>IF(Sklop1[[#This Row],[ZAHTEVANA SHEMA KAKOVOSTI]]&lt;&gt;"",Sklop1[[#This Row],[Preračunana masa/volumen/kos na enoto kg]],"")</f>
        <v/>
      </c>
      <c r="J97" s="185"/>
      <c r="K97" s="186"/>
      <c r="L97" s="186"/>
      <c r="M97" s="189"/>
      <c r="N97" s="233"/>
      <c r="O97" s="233"/>
      <c r="P97" s="188"/>
      <c r="Q97" s="187">
        <f>+Sklop1[[#This Row],[cena/enota brez DDV v EUR]]*Sklop1[[#This Row],[Stopnja DDV (%)]]</f>
        <v>0</v>
      </c>
      <c r="R97" s="187">
        <f>+Sklop1[[#This Row],[cena/enota brez DDV v EUR]]+Sklop1[[#This Row],[Davek (EUR)]]</f>
        <v>0</v>
      </c>
      <c r="S97" s="187">
        <f>+Sklop1[[#This Row],[cena/enota brez DDV v EUR]]*Sklop1[[#This Row],[Okvirna količina]]</f>
        <v>0</v>
      </c>
      <c r="T97" s="218">
        <f>+Sklop1[[#This Row],[Končna cena/enoto mere (EUR) z DDV]]*Sklop1[[#This Row],[Okvirna količina]]</f>
        <v>0</v>
      </c>
      <c r="U97" s="219"/>
    </row>
    <row r="98" spans="1:21" s="55" customFormat="1" ht="12">
      <c r="A98" s="191" t="s">
        <v>193</v>
      </c>
      <c r="B98" s="216" t="s">
        <v>544</v>
      </c>
      <c r="C98" s="240">
        <v>80</v>
      </c>
      <c r="D98" s="163" t="s">
        <v>109</v>
      </c>
      <c r="E98" s="241"/>
      <c r="F98" s="242">
        <v>2600</v>
      </c>
      <c r="G98" s="166" t="s">
        <v>209</v>
      </c>
      <c r="H98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98" s="184" t="str">
        <f>IF(Sklop1[[#This Row],[ZAHTEVANA SHEMA KAKOVOSTI]]&lt;&gt;"",Sklop1[[#This Row],[Preračunana masa/volumen/kos na enoto kg]],"")</f>
        <v/>
      </c>
      <c r="J98" s="185"/>
      <c r="K98" s="186"/>
      <c r="L98" s="186"/>
      <c r="M98" s="189"/>
      <c r="N98" s="233"/>
      <c r="O98" s="233"/>
      <c r="P98" s="188"/>
      <c r="Q98" s="187">
        <f>+Sklop1[[#This Row],[cena/enota brez DDV v EUR]]*Sklop1[[#This Row],[Stopnja DDV (%)]]</f>
        <v>0</v>
      </c>
      <c r="R98" s="187">
        <f>+Sklop1[[#This Row],[cena/enota brez DDV v EUR]]+Sklop1[[#This Row],[Davek (EUR)]]</f>
        <v>0</v>
      </c>
      <c r="S98" s="187">
        <f>+Sklop1[[#This Row],[cena/enota brez DDV v EUR]]*Sklop1[[#This Row],[Okvirna količina]]</f>
        <v>0</v>
      </c>
      <c r="T98" s="218">
        <f>+Sklop1[[#This Row],[Končna cena/enoto mere (EUR) z DDV]]*Sklop1[[#This Row],[Okvirna količina]]</f>
        <v>0</v>
      </c>
      <c r="U98" s="219"/>
    </row>
    <row r="99" spans="1:21" s="55" customFormat="1" ht="12">
      <c r="A99" s="191" t="s">
        <v>194</v>
      </c>
      <c r="B99" s="216" t="s">
        <v>545</v>
      </c>
      <c r="C99" s="240">
        <v>80</v>
      </c>
      <c r="D99" s="163" t="s">
        <v>109</v>
      </c>
      <c r="E99" s="241"/>
      <c r="F99" s="242">
        <v>2600</v>
      </c>
      <c r="G99" s="166" t="s">
        <v>209</v>
      </c>
      <c r="H99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99" s="184" t="str">
        <f>IF(Sklop1[[#This Row],[ZAHTEVANA SHEMA KAKOVOSTI]]&lt;&gt;"",Sklop1[[#This Row],[Preračunana masa/volumen/kos na enoto kg]],"")</f>
        <v/>
      </c>
      <c r="J99" s="185"/>
      <c r="K99" s="186"/>
      <c r="L99" s="186"/>
      <c r="M99" s="189"/>
      <c r="N99" s="233"/>
      <c r="O99" s="233"/>
      <c r="P99" s="188"/>
      <c r="Q99" s="187">
        <f>+Sklop1[[#This Row],[cena/enota brez DDV v EUR]]*Sklop1[[#This Row],[Stopnja DDV (%)]]</f>
        <v>0</v>
      </c>
      <c r="R99" s="187">
        <f>+Sklop1[[#This Row],[cena/enota brez DDV v EUR]]+Sklop1[[#This Row],[Davek (EUR)]]</f>
        <v>0</v>
      </c>
      <c r="S99" s="187">
        <f>+Sklop1[[#This Row],[cena/enota brez DDV v EUR]]*Sklop1[[#This Row],[Okvirna količina]]</f>
        <v>0</v>
      </c>
      <c r="T99" s="218">
        <f>+Sklop1[[#This Row],[Končna cena/enoto mere (EUR) z DDV]]*Sklop1[[#This Row],[Okvirna količina]]</f>
        <v>0</v>
      </c>
      <c r="U99" s="219"/>
    </row>
    <row r="100" spans="1:21" s="55" customFormat="1" ht="12">
      <c r="A100" s="191" t="s">
        <v>195</v>
      </c>
      <c r="B100" s="216" t="s">
        <v>544</v>
      </c>
      <c r="C100" s="240">
        <v>55</v>
      </c>
      <c r="D100" s="163" t="s">
        <v>109</v>
      </c>
      <c r="E100" s="241"/>
      <c r="F100" s="242">
        <v>2600</v>
      </c>
      <c r="G100" s="166" t="s">
        <v>209</v>
      </c>
      <c r="H100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143</v>
      </c>
      <c r="I100" s="184" t="str">
        <f>IF(Sklop1[[#This Row],[ZAHTEVANA SHEMA KAKOVOSTI]]&lt;&gt;"",Sklop1[[#This Row],[Preračunana masa/volumen/kos na enoto kg]],"")</f>
        <v/>
      </c>
      <c r="J100" s="185"/>
      <c r="K100" s="186"/>
      <c r="L100" s="186"/>
      <c r="M100" s="189"/>
      <c r="N100" s="233"/>
      <c r="O100" s="233"/>
      <c r="P100" s="188"/>
      <c r="Q100" s="187">
        <f>+Sklop1[[#This Row],[cena/enota brez DDV v EUR]]*Sklop1[[#This Row],[Stopnja DDV (%)]]</f>
        <v>0</v>
      </c>
      <c r="R100" s="187">
        <f>+Sklop1[[#This Row],[cena/enota brez DDV v EUR]]+Sklop1[[#This Row],[Davek (EUR)]]</f>
        <v>0</v>
      </c>
      <c r="S100" s="187">
        <f>+Sklop1[[#This Row],[cena/enota brez DDV v EUR]]*Sklop1[[#This Row],[Okvirna količina]]</f>
        <v>0</v>
      </c>
      <c r="T100" s="218">
        <f>+Sklop1[[#This Row],[Končna cena/enoto mere (EUR) z DDV]]*Sklop1[[#This Row],[Okvirna količina]]</f>
        <v>0</v>
      </c>
      <c r="U100" s="219"/>
    </row>
    <row r="101" spans="1:21" s="55" customFormat="1" ht="12">
      <c r="A101" s="191" t="s">
        <v>196</v>
      </c>
      <c r="B101" s="216" t="s">
        <v>543</v>
      </c>
      <c r="C101" s="240">
        <v>80</v>
      </c>
      <c r="D101" s="163" t="s">
        <v>109</v>
      </c>
      <c r="E101" s="241"/>
      <c r="F101" s="242">
        <v>2600</v>
      </c>
      <c r="G101" s="166" t="s">
        <v>209</v>
      </c>
      <c r="H101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101" s="184" t="str">
        <f>IF(Sklop1[[#This Row],[ZAHTEVANA SHEMA KAKOVOSTI]]&lt;&gt;"",Sklop1[[#This Row],[Preračunana masa/volumen/kos na enoto kg]],"")</f>
        <v/>
      </c>
      <c r="J101" s="185"/>
      <c r="K101" s="186"/>
      <c r="L101" s="186"/>
      <c r="M101" s="189"/>
      <c r="N101" s="233"/>
      <c r="O101" s="233"/>
      <c r="P101" s="188"/>
      <c r="Q101" s="187">
        <f>+Sklop1[[#This Row],[cena/enota brez DDV v EUR]]*Sklop1[[#This Row],[Stopnja DDV (%)]]</f>
        <v>0</v>
      </c>
      <c r="R101" s="187">
        <f>+Sklop1[[#This Row],[cena/enota brez DDV v EUR]]+Sklop1[[#This Row],[Davek (EUR)]]</f>
        <v>0</v>
      </c>
      <c r="S101" s="187">
        <f>+Sklop1[[#This Row],[cena/enota brez DDV v EUR]]*Sklop1[[#This Row],[Okvirna količina]]</f>
        <v>0</v>
      </c>
      <c r="T101" s="218">
        <f>+Sklop1[[#This Row],[Končna cena/enoto mere (EUR) z DDV]]*Sklop1[[#This Row],[Okvirna količina]]</f>
        <v>0</v>
      </c>
      <c r="U101" s="219"/>
    </row>
    <row r="102" spans="1:21" s="55" customFormat="1" ht="12">
      <c r="A102" s="191" t="s">
        <v>197</v>
      </c>
      <c r="B102" s="216" t="s">
        <v>542</v>
      </c>
      <c r="C102" s="240">
        <v>80</v>
      </c>
      <c r="D102" s="163" t="s">
        <v>109</v>
      </c>
      <c r="E102" s="241"/>
      <c r="F102" s="242">
        <v>1600</v>
      </c>
      <c r="G102" s="166" t="s">
        <v>209</v>
      </c>
      <c r="H102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2" s="184" t="str">
        <f>IF(Sklop1[[#This Row],[ZAHTEVANA SHEMA KAKOVOSTI]]&lt;&gt;"",Sklop1[[#This Row],[Preračunana masa/volumen/kos na enoto kg]],"")</f>
        <v/>
      </c>
      <c r="J102" s="185"/>
      <c r="K102" s="186"/>
      <c r="L102" s="186"/>
      <c r="M102" s="189"/>
      <c r="N102" s="233"/>
      <c r="O102" s="233"/>
      <c r="P102" s="188"/>
      <c r="Q102" s="187">
        <f>+Sklop1[[#This Row],[cena/enota brez DDV v EUR]]*Sklop1[[#This Row],[Stopnja DDV (%)]]</f>
        <v>0</v>
      </c>
      <c r="R102" s="187">
        <f>+Sklop1[[#This Row],[cena/enota brez DDV v EUR]]+Sklop1[[#This Row],[Davek (EUR)]]</f>
        <v>0</v>
      </c>
      <c r="S102" s="187">
        <f>+Sklop1[[#This Row],[cena/enota brez DDV v EUR]]*Sklop1[[#This Row],[Okvirna količina]]</f>
        <v>0</v>
      </c>
      <c r="T102" s="218">
        <f>+Sklop1[[#This Row],[Končna cena/enoto mere (EUR) z DDV]]*Sklop1[[#This Row],[Okvirna količina]]</f>
        <v>0</v>
      </c>
      <c r="U102" s="219"/>
    </row>
    <row r="103" spans="1:21" s="55" customFormat="1" ht="12">
      <c r="A103" s="191" t="s">
        <v>198</v>
      </c>
      <c r="B103" s="216" t="s">
        <v>541</v>
      </c>
      <c r="C103" s="240">
        <v>40</v>
      </c>
      <c r="D103" s="163" t="s">
        <v>109</v>
      </c>
      <c r="E103" s="241"/>
      <c r="F103" s="242">
        <v>500</v>
      </c>
      <c r="G103" s="166" t="s">
        <v>209</v>
      </c>
      <c r="H103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03" s="184" t="str">
        <f>IF(Sklop1[[#This Row],[ZAHTEVANA SHEMA KAKOVOSTI]]&lt;&gt;"",Sklop1[[#This Row],[Preračunana masa/volumen/kos na enoto kg]],"")</f>
        <v/>
      </c>
      <c r="J103" s="185"/>
      <c r="K103" s="186"/>
      <c r="L103" s="186"/>
      <c r="M103" s="189"/>
      <c r="N103" s="233"/>
      <c r="O103" s="233"/>
      <c r="P103" s="188"/>
      <c r="Q103" s="187">
        <f>+Sklop1[[#This Row],[cena/enota brez DDV v EUR]]*Sklop1[[#This Row],[Stopnja DDV (%)]]</f>
        <v>0</v>
      </c>
      <c r="R103" s="187">
        <f>+Sklop1[[#This Row],[cena/enota brez DDV v EUR]]+Sklop1[[#This Row],[Davek (EUR)]]</f>
        <v>0</v>
      </c>
      <c r="S103" s="187">
        <f>+Sklop1[[#This Row],[cena/enota brez DDV v EUR]]*Sklop1[[#This Row],[Okvirna količina]]</f>
        <v>0</v>
      </c>
      <c r="T103" s="218">
        <f>+Sklop1[[#This Row],[Končna cena/enoto mere (EUR) z DDV]]*Sklop1[[#This Row],[Okvirna količina]]</f>
        <v>0</v>
      </c>
      <c r="U103" s="219"/>
    </row>
    <row r="104" spans="1:21" s="55" customFormat="1" ht="12">
      <c r="A104" s="191" t="s">
        <v>199</v>
      </c>
      <c r="B104" s="216" t="s">
        <v>540</v>
      </c>
      <c r="C104" s="240">
        <v>80</v>
      </c>
      <c r="D104" s="163" t="s">
        <v>109</v>
      </c>
      <c r="E104" s="241"/>
      <c r="F104" s="242">
        <v>1600</v>
      </c>
      <c r="G104" s="166" t="s">
        <v>209</v>
      </c>
      <c r="H104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4" s="184" t="str">
        <f>IF(Sklop1[[#This Row],[ZAHTEVANA SHEMA KAKOVOSTI]]&lt;&gt;"",Sklop1[[#This Row],[Preračunana masa/volumen/kos na enoto kg]],"")</f>
        <v/>
      </c>
      <c r="J104" s="185"/>
      <c r="K104" s="186"/>
      <c r="L104" s="186"/>
      <c r="M104" s="189"/>
      <c r="N104" s="233"/>
      <c r="O104" s="233"/>
      <c r="P104" s="188"/>
      <c r="Q104" s="187">
        <f>+Sklop1[[#This Row],[cena/enota brez DDV v EUR]]*Sklop1[[#This Row],[Stopnja DDV (%)]]</f>
        <v>0</v>
      </c>
      <c r="R104" s="187">
        <f>+Sklop1[[#This Row],[cena/enota brez DDV v EUR]]+Sklop1[[#This Row],[Davek (EUR)]]</f>
        <v>0</v>
      </c>
      <c r="S104" s="187">
        <f>+Sklop1[[#This Row],[cena/enota brez DDV v EUR]]*Sklop1[[#This Row],[Okvirna količina]]</f>
        <v>0</v>
      </c>
      <c r="T104" s="218">
        <f>+Sklop1[[#This Row],[Končna cena/enoto mere (EUR) z DDV]]*Sklop1[[#This Row],[Okvirna količina]]</f>
        <v>0</v>
      </c>
      <c r="U104" s="219"/>
    </row>
    <row r="105" spans="1:21" s="55" customFormat="1" ht="12">
      <c r="A105" s="191" t="s">
        <v>200</v>
      </c>
      <c r="B105" s="216" t="s">
        <v>539</v>
      </c>
      <c r="C105" s="240">
        <v>80</v>
      </c>
      <c r="D105" s="163" t="s">
        <v>109</v>
      </c>
      <c r="E105" s="241"/>
      <c r="F105" s="242">
        <v>5200</v>
      </c>
      <c r="G105" s="166" t="s">
        <v>209</v>
      </c>
      <c r="H105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416</v>
      </c>
      <c r="I105" s="184" t="str">
        <f>IF(Sklop1[[#This Row],[ZAHTEVANA SHEMA KAKOVOSTI]]&lt;&gt;"",Sklop1[[#This Row],[Preračunana masa/volumen/kos na enoto kg]],"")</f>
        <v/>
      </c>
      <c r="J105" s="185"/>
      <c r="K105" s="186"/>
      <c r="L105" s="186"/>
      <c r="M105" s="189"/>
      <c r="N105" s="233"/>
      <c r="O105" s="233"/>
      <c r="P105" s="188"/>
      <c r="Q105" s="187">
        <f>+Sklop1[[#This Row],[cena/enota brez DDV v EUR]]*Sklop1[[#This Row],[Stopnja DDV (%)]]</f>
        <v>0</v>
      </c>
      <c r="R105" s="187">
        <f>+Sklop1[[#This Row],[cena/enota brez DDV v EUR]]+Sklop1[[#This Row],[Davek (EUR)]]</f>
        <v>0</v>
      </c>
      <c r="S105" s="187">
        <f>+Sklop1[[#This Row],[cena/enota brez DDV v EUR]]*Sklop1[[#This Row],[Okvirna količina]]</f>
        <v>0</v>
      </c>
      <c r="T105" s="218">
        <f>+Sklop1[[#This Row],[Končna cena/enoto mere (EUR) z DDV]]*Sklop1[[#This Row],[Okvirna količina]]</f>
        <v>0</v>
      </c>
      <c r="U105" s="219"/>
    </row>
    <row r="106" spans="1:21" s="55" customFormat="1" ht="12">
      <c r="A106" s="191" t="s">
        <v>201</v>
      </c>
      <c r="B106" s="216" t="s">
        <v>537</v>
      </c>
      <c r="C106" s="240">
        <v>80</v>
      </c>
      <c r="D106" s="163" t="s">
        <v>109</v>
      </c>
      <c r="E106" s="241"/>
      <c r="F106" s="242">
        <v>1600</v>
      </c>
      <c r="G106" s="166" t="s">
        <v>209</v>
      </c>
      <c r="H106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6" s="184" t="str">
        <f>IF(Sklop1[[#This Row],[ZAHTEVANA SHEMA KAKOVOSTI]]&lt;&gt;"",Sklop1[[#This Row],[Preračunana masa/volumen/kos na enoto kg]],"")</f>
        <v/>
      </c>
      <c r="J106" s="185"/>
      <c r="K106" s="186"/>
      <c r="L106" s="186"/>
      <c r="M106" s="189"/>
      <c r="N106" s="233"/>
      <c r="O106" s="233"/>
      <c r="P106" s="188"/>
      <c r="Q106" s="187">
        <f>+Sklop1[[#This Row],[cena/enota brez DDV v EUR]]*Sklop1[[#This Row],[Stopnja DDV (%)]]</f>
        <v>0</v>
      </c>
      <c r="R106" s="187">
        <f>+Sklop1[[#This Row],[cena/enota brez DDV v EUR]]+Sklop1[[#This Row],[Davek (EUR)]]</f>
        <v>0</v>
      </c>
      <c r="S106" s="187">
        <f>+Sklop1[[#This Row],[cena/enota brez DDV v EUR]]*Sklop1[[#This Row],[Okvirna količina]]</f>
        <v>0</v>
      </c>
      <c r="T106" s="218">
        <f>+Sklop1[[#This Row],[Končna cena/enoto mere (EUR) z DDV]]*Sklop1[[#This Row],[Okvirna količina]]</f>
        <v>0</v>
      </c>
      <c r="U106" s="219"/>
    </row>
    <row r="107" spans="1:21" s="55" customFormat="1" ht="12">
      <c r="A107" s="191" t="s">
        <v>202</v>
      </c>
      <c r="B107" s="216" t="s">
        <v>538</v>
      </c>
      <c r="C107" s="240">
        <v>80</v>
      </c>
      <c r="D107" s="163" t="s">
        <v>109</v>
      </c>
      <c r="E107" s="241"/>
      <c r="F107" s="242">
        <v>1600</v>
      </c>
      <c r="G107" s="166" t="s">
        <v>209</v>
      </c>
      <c r="H107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7" s="184" t="str">
        <f>IF(Sklop1[[#This Row],[ZAHTEVANA SHEMA KAKOVOSTI]]&lt;&gt;"",Sklop1[[#This Row],[Preračunana masa/volumen/kos na enoto kg]],"")</f>
        <v/>
      </c>
      <c r="J107" s="185"/>
      <c r="K107" s="186"/>
      <c r="L107" s="186"/>
      <c r="M107" s="189"/>
      <c r="N107" s="233"/>
      <c r="O107" s="233"/>
      <c r="P107" s="188"/>
      <c r="Q107" s="187">
        <f>+Sklop1[[#This Row],[cena/enota brez DDV v EUR]]*Sklop1[[#This Row],[Stopnja DDV (%)]]</f>
        <v>0</v>
      </c>
      <c r="R107" s="187">
        <f>+Sklop1[[#This Row],[cena/enota brez DDV v EUR]]+Sklop1[[#This Row],[Davek (EUR)]]</f>
        <v>0</v>
      </c>
      <c r="S107" s="187">
        <f>+Sklop1[[#This Row],[cena/enota brez DDV v EUR]]*Sklop1[[#This Row],[Okvirna količina]]</f>
        <v>0</v>
      </c>
      <c r="T107" s="218">
        <f>+Sklop1[[#This Row],[Končna cena/enoto mere (EUR) z DDV]]*Sklop1[[#This Row],[Okvirna količina]]</f>
        <v>0</v>
      </c>
      <c r="U107" s="219"/>
    </row>
    <row r="108" spans="1:21" s="55" customFormat="1" ht="12">
      <c r="A108" s="191" t="s">
        <v>203</v>
      </c>
      <c r="B108" s="216" t="s">
        <v>537</v>
      </c>
      <c r="C108" s="240">
        <v>40</v>
      </c>
      <c r="D108" s="163" t="s">
        <v>109</v>
      </c>
      <c r="E108" s="241"/>
      <c r="F108" s="242">
        <v>400</v>
      </c>
      <c r="G108" s="166" t="s">
        <v>209</v>
      </c>
      <c r="H108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108" s="184" t="str">
        <f>IF(Sklop1[[#This Row],[ZAHTEVANA SHEMA KAKOVOSTI]]&lt;&gt;"",Sklop1[[#This Row],[Preračunana masa/volumen/kos na enoto kg]],"")</f>
        <v/>
      </c>
      <c r="J108" s="185"/>
      <c r="K108" s="186"/>
      <c r="L108" s="186"/>
      <c r="M108" s="189"/>
      <c r="N108" s="233"/>
      <c r="O108" s="233"/>
      <c r="P108" s="188"/>
      <c r="Q108" s="187">
        <f>+Sklop1[[#This Row],[cena/enota brez DDV v EUR]]*Sklop1[[#This Row],[Stopnja DDV (%)]]</f>
        <v>0</v>
      </c>
      <c r="R108" s="187">
        <f>+Sklop1[[#This Row],[cena/enota brez DDV v EUR]]+Sklop1[[#This Row],[Davek (EUR)]]</f>
        <v>0</v>
      </c>
      <c r="S108" s="187">
        <f>+Sklop1[[#This Row],[cena/enota brez DDV v EUR]]*Sklop1[[#This Row],[Okvirna količina]]</f>
        <v>0</v>
      </c>
      <c r="T108" s="218">
        <f>+Sklop1[[#This Row],[Končna cena/enoto mere (EUR) z DDV]]*Sklop1[[#This Row],[Okvirna količina]]</f>
        <v>0</v>
      </c>
      <c r="U108" s="219"/>
    </row>
    <row r="109" spans="1:21" s="55" customFormat="1">
      <c r="A109" s="346" t="s">
        <v>131</v>
      </c>
      <c r="B109" s="347"/>
      <c r="C109" s="348"/>
      <c r="D109" s="348"/>
      <c r="E109" s="349"/>
      <c r="F109" s="350"/>
      <c r="G109" s="351"/>
      <c r="H109" s="352">
        <f>SUBTOTAL(109,Sklop1[Preračunana masa/volumen/kos na enoto kg])</f>
        <v>35212.5</v>
      </c>
      <c r="I109" s="352">
        <f>SUBTOTAL(109,Sklop1[Živila iz shem kakovosti (kg)])</f>
        <v>0</v>
      </c>
      <c r="J109" s="350"/>
      <c r="K109" s="353"/>
      <c r="L109" s="353"/>
      <c r="M109" s="354"/>
      <c r="N109" s="355"/>
      <c r="O109" s="355"/>
      <c r="P109" s="355"/>
      <c r="Q109" s="356"/>
      <c r="R109" s="350"/>
      <c r="S109" s="356">
        <f>SUBTOTAL(109,Sklop1[Vrednost za okvirno količino (EUR) brez DDV])</f>
        <v>0</v>
      </c>
      <c r="T109" s="356">
        <f>SUBTOTAL(109,Sklop1[Vrednost za okvirno količino (EUR) z DDV])</f>
        <v>0</v>
      </c>
      <c r="U109" s="357">
        <f>SUBTOTAL(103,Sklop1[Shema kakovosti
(nacionalne, evropske)
])</f>
        <v>0</v>
      </c>
    </row>
    <row r="110" spans="1:21">
      <c r="A110" s="253"/>
      <c r="B110" s="254"/>
      <c r="C110" s="255"/>
      <c r="D110" s="255"/>
      <c r="E110" s="256"/>
      <c r="F110" s="257"/>
      <c r="G110" s="258"/>
      <c r="H110" s="259"/>
      <c r="I110" s="259"/>
      <c r="J110" s="257"/>
      <c r="K110" s="260"/>
      <c r="L110" s="260"/>
      <c r="M110" s="261"/>
      <c r="N110" s="262"/>
      <c r="O110" s="262"/>
      <c r="P110" s="262"/>
      <c r="Q110" s="263"/>
      <c r="R110" s="257"/>
      <c r="S110" s="263"/>
      <c r="T110" s="263"/>
      <c r="U110" s="264"/>
    </row>
    <row r="111" spans="1:21" s="265" customFormat="1">
      <c r="A111" s="48" t="s">
        <v>127</v>
      </c>
      <c r="B111" s="16"/>
      <c r="C111" s="28"/>
      <c r="D111" s="28"/>
      <c r="E111" s="101"/>
      <c r="F111" s="102"/>
      <c r="G111" s="102"/>
      <c r="H111" s="18"/>
      <c r="I111" s="18"/>
      <c r="J111" s="18"/>
      <c r="K111" s="18"/>
      <c r="L111" s="11"/>
      <c r="M111" s="11"/>
      <c r="N111" s="11"/>
      <c r="O111" s="11"/>
      <c r="P111" s="11"/>
      <c r="Q111" s="48"/>
      <c r="R111" s="48"/>
      <c r="S111" s="48"/>
      <c r="T111" s="48"/>
      <c r="U111" s="68"/>
    </row>
    <row r="112" spans="1:21">
      <c r="A112" s="11" t="s">
        <v>129</v>
      </c>
      <c r="B112" s="16"/>
      <c r="C112" s="28"/>
      <c r="D112" s="28"/>
      <c r="E112" s="101"/>
    </row>
    <row r="113" spans="1:21">
      <c r="A113" s="96" t="s">
        <v>175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</row>
    <row r="114" spans="1:21">
      <c r="A114" s="110" t="s">
        <v>168</v>
      </c>
      <c r="B114" s="27"/>
      <c r="F114" s="68"/>
      <c r="G114" s="68"/>
      <c r="H114" s="29"/>
      <c r="I114" s="29"/>
      <c r="J114" s="29"/>
      <c r="K114" s="29"/>
      <c r="L114" s="54"/>
      <c r="M114" s="54"/>
      <c r="N114" s="29"/>
      <c r="O114" s="29"/>
      <c r="P114" s="29"/>
      <c r="Q114" s="29"/>
      <c r="R114" s="29"/>
    </row>
    <row r="115" spans="1:21">
      <c r="A115" s="401" t="s">
        <v>205</v>
      </c>
      <c r="B115" s="401"/>
      <c r="C115" s="401"/>
      <c r="D115" s="401"/>
      <c r="E115" s="401"/>
      <c r="F115" s="401"/>
      <c r="G115" s="401"/>
      <c r="H115" s="401"/>
      <c r="I115" s="401"/>
      <c r="J115" s="401"/>
      <c r="K115" s="401"/>
      <c r="L115" s="401"/>
      <c r="N115" s="29"/>
      <c r="O115" s="29"/>
      <c r="P115" s="29"/>
      <c r="Q115" s="29"/>
      <c r="R115" s="29"/>
    </row>
    <row r="116" spans="1:21" ht="12.75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N116" s="29"/>
      <c r="O116" s="29"/>
      <c r="P116" s="29"/>
      <c r="Q116" s="29"/>
      <c r="R116" s="29"/>
    </row>
    <row r="117" spans="1:21">
      <c r="A117" s="96" t="s">
        <v>65</v>
      </c>
      <c r="F117" s="68"/>
      <c r="G117" s="68" t="s">
        <v>66</v>
      </c>
      <c r="H117" s="29"/>
      <c r="I117" s="29"/>
      <c r="J117" s="29"/>
      <c r="K117" s="29"/>
      <c r="L117" s="54"/>
      <c r="M117" s="54"/>
      <c r="N117" s="29"/>
      <c r="O117" s="29"/>
      <c r="P117" s="29"/>
      <c r="Q117" s="29" t="s">
        <v>67</v>
      </c>
      <c r="R117" s="29"/>
    </row>
    <row r="118" spans="1:21" ht="15">
      <c r="A118" s="6"/>
      <c r="B118" s="4"/>
      <c r="C118" s="26"/>
      <c r="D118" s="26"/>
      <c r="E118" s="25"/>
      <c r="F118" s="7"/>
      <c r="H118" s="8"/>
      <c r="I118" s="8"/>
      <c r="J118" s="8"/>
      <c r="K118" s="8"/>
      <c r="L118" s="20"/>
      <c r="M118" s="20"/>
      <c r="N118" s="8"/>
      <c r="O118" s="8"/>
      <c r="P118" s="8"/>
      <c r="Q118" s="8"/>
      <c r="R118" s="8"/>
      <c r="S118" s="3"/>
      <c r="T118" s="3"/>
      <c r="U118" s="7"/>
    </row>
    <row r="119" spans="1:21">
      <c r="B119" s="16"/>
      <c r="C119" s="28"/>
      <c r="D119" s="28"/>
      <c r="E119" s="101"/>
    </row>
    <row r="120" spans="1:21">
      <c r="B120" s="16"/>
      <c r="C120" s="28"/>
      <c r="D120" s="28"/>
      <c r="E120" s="101"/>
    </row>
    <row r="121" spans="1:21">
      <c r="B121" s="16"/>
      <c r="C121" s="28"/>
      <c r="D121" s="28"/>
      <c r="E121" s="101"/>
    </row>
    <row r="122" spans="1:21">
      <c r="B122" s="16"/>
      <c r="C122" s="28"/>
      <c r="D122" s="28"/>
      <c r="E122" s="101"/>
    </row>
    <row r="123" spans="1:21">
      <c r="B123" s="16"/>
      <c r="C123" s="28"/>
      <c r="D123" s="28"/>
      <c r="E123" s="101"/>
    </row>
    <row r="124" spans="1:21">
      <c r="B124" s="16"/>
      <c r="C124" s="28"/>
      <c r="D124" s="28"/>
      <c r="E124" s="101"/>
    </row>
    <row r="125" spans="1:21">
      <c r="B125" s="16"/>
      <c r="C125" s="28"/>
      <c r="D125" s="28"/>
      <c r="E125" s="101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</row>
    <row r="315" spans="1:21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</row>
    <row r="316" spans="1:21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</row>
    <row r="317" spans="1:21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</row>
    <row r="318" spans="1:21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</row>
    <row r="319" spans="1:21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</row>
    <row r="320" spans="1:21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</row>
    <row r="321" spans="1:21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</row>
    <row r="322" spans="1:21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</row>
    <row r="323" spans="1:21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</row>
    <row r="324" spans="1:21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</row>
    <row r="325" spans="1:21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</row>
    <row r="326" spans="1:21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</row>
    <row r="327" spans="1:21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</row>
    <row r="328" spans="1:21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</row>
    <row r="329" spans="1:21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</row>
    <row r="330" spans="1:21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</row>
    <row r="331" spans="1:21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</row>
    <row r="332" spans="1:21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</row>
    <row r="333" spans="1:21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</row>
    <row r="334" spans="1:21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</row>
    <row r="335" spans="1:21">
      <c r="B335" s="16"/>
      <c r="C335" s="28"/>
      <c r="D335" s="28"/>
      <c r="E335" s="101"/>
    </row>
    <row r="336" spans="1:21">
      <c r="B336" s="16"/>
      <c r="C336" s="28"/>
      <c r="D336" s="28"/>
      <c r="E336" s="101"/>
    </row>
    <row r="337" spans="2:5">
      <c r="B337" s="16"/>
      <c r="C337" s="28"/>
      <c r="D337" s="28"/>
      <c r="E337" s="101"/>
    </row>
    <row r="338" spans="2:5">
      <c r="B338" s="16"/>
      <c r="C338" s="28"/>
      <c r="D338" s="28"/>
      <c r="E338" s="101"/>
    </row>
    <row r="339" spans="2:5">
      <c r="B339" s="16"/>
      <c r="C339" s="28"/>
      <c r="D339" s="28"/>
      <c r="E339" s="101"/>
    </row>
    <row r="340" spans="2:5">
      <c r="B340" s="16"/>
      <c r="C340" s="28"/>
      <c r="D340" s="28"/>
      <c r="E340" s="101"/>
    </row>
    <row r="341" spans="2:5">
      <c r="B341" s="16"/>
      <c r="C341" s="28"/>
      <c r="D341" s="28"/>
      <c r="E341" s="101"/>
    </row>
  </sheetData>
  <sheetProtection insertRows="0" deleteRows="0"/>
  <protectedRanges>
    <protectedRange sqref="J1:P1048576 U1:U1048576" name="Obseg1"/>
  </protectedRanges>
  <mergeCells count="8"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4:B10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4"/>
  <sheetViews>
    <sheetView topLeftCell="B1" zoomScale="90" zoomScaleNormal="90" zoomScaleSheetLayoutView="90" workbookViewId="0">
      <selection activeCell="S24" sqref="S2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  <c r="K6" s="105"/>
      <c r="U6" s="7"/>
    </row>
    <row r="7" spans="1:21" s="3" customFormat="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  <c r="K7" s="105"/>
      <c r="U7" s="7"/>
    </row>
    <row r="8" spans="1:21" s="3" customFormat="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  <c r="K8" s="105"/>
      <c r="U8" s="7"/>
    </row>
    <row r="9" spans="1:21" s="3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pred_rekapitulacija'!B15</f>
        <v>MLEKO IN MLEČNI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292" t="s">
        <v>614</v>
      </c>
      <c r="C16" s="77">
        <v>250</v>
      </c>
      <c r="D16" s="77" t="s">
        <v>109</v>
      </c>
      <c r="E16" s="207" t="s">
        <v>642</v>
      </c>
      <c r="F16" s="214">
        <v>600</v>
      </c>
      <c r="G16" s="289" t="s">
        <v>209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80">
        <f>IF(Sklop2[[#This Row],[ZAHTEVANA SHEMA KAKOVOSTI]]&lt;&gt;"",Sklop2[[#This Row],[Preračunana masa/volumen/kos na enoto kg]],"")</f>
        <v>150</v>
      </c>
      <c r="J16" s="87"/>
      <c r="K16" s="160"/>
      <c r="L16" s="160"/>
      <c r="M16" s="160"/>
      <c r="N16" s="135"/>
      <c r="O16" s="160"/>
      <c r="P16" s="136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0"/>
    </row>
    <row r="17" spans="1:21" s="55" customFormat="1" ht="12">
      <c r="A17" s="79" t="s">
        <v>3</v>
      </c>
      <c r="B17" s="272" t="s">
        <v>615</v>
      </c>
      <c r="C17" s="200">
        <v>250</v>
      </c>
      <c r="D17" s="77" t="s">
        <v>109</v>
      </c>
      <c r="E17" s="207" t="s">
        <v>642</v>
      </c>
      <c r="F17" s="214">
        <v>2000</v>
      </c>
      <c r="G17" s="290" t="s">
        <v>209</v>
      </c>
      <c r="H17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214">
        <f>IF(Sklop2[[#This Row],[ZAHTEVANA SHEMA KAKOVOSTI]]&lt;&gt;"",Sklop2[[#This Row],[Preračunana masa/volumen/kos na enoto kg]],"")</f>
        <v>500</v>
      </c>
      <c r="J17" s="268"/>
      <c r="K17" s="298"/>
      <c r="L17" s="236"/>
      <c r="M17" s="237"/>
      <c r="N17" s="238"/>
      <c r="O17" s="270"/>
      <c r="P17" s="239"/>
      <c r="Q17" s="267">
        <f>+Sklop2[[#This Row],[cena/enota brez DDV v EUR]]*Sklop2[[#This Row],[Stopnja DDV (%)]]</f>
        <v>0</v>
      </c>
      <c r="R17" s="267">
        <f>+Sklop2[[#This Row],[cena/enota brez DDV v EUR]]+Sklop2[[#This Row],[Davek (EUR)]]</f>
        <v>0</v>
      </c>
      <c r="S17" s="267">
        <f>+Sklop2[[#This Row],[cena/enota brez DDV v EUR]]*Sklop2[[#This Row],[Okvirna količina]]</f>
        <v>0</v>
      </c>
      <c r="T17" s="267">
        <f>+Sklop2[[#This Row],[Končna cena/enoto mere (EUR) z DDV]]*Sklop2[[#This Row],[Okvirna količina]]</f>
        <v>0</v>
      </c>
      <c r="U17" s="227"/>
    </row>
    <row r="18" spans="1:21" s="55" customFormat="1" ht="12">
      <c r="A18" s="79" t="s">
        <v>4</v>
      </c>
      <c r="B18" s="272" t="s">
        <v>616</v>
      </c>
      <c r="C18" s="200">
        <v>500</v>
      </c>
      <c r="D18" s="77" t="s">
        <v>109</v>
      </c>
      <c r="E18" s="207" t="s">
        <v>642</v>
      </c>
      <c r="F18" s="214">
        <v>50</v>
      </c>
      <c r="G18" s="290" t="s">
        <v>209</v>
      </c>
      <c r="H18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18" s="214">
        <f>IF(Sklop2[[#This Row],[ZAHTEVANA SHEMA KAKOVOSTI]]&lt;&gt;"",Sklop2[[#This Row],[Preračunana masa/volumen/kos na enoto kg]],"")</f>
        <v>25</v>
      </c>
      <c r="J18" s="268"/>
      <c r="K18" s="298"/>
      <c r="L18" s="236"/>
      <c r="M18" s="237"/>
      <c r="N18" s="238"/>
      <c r="O18" s="270"/>
      <c r="P18" s="239"/>
      <c r="Q18" s="267">
        <f>+Sklop2[[#This Row],[cena/enota brez DDV v EUR]]*Sklop2[[#This Row],[Stopnja DDV (%)]]</f>
        <v>0</v>
      </c>
      <c r="R18" s="267">
        <f>+Sklop2[[#This Row],[cena/enota brez DDV v EUR]]+Sklop2[[#This Row],[Davek (EUR)]]</f>
        <v>0</v>
      </c>
      <c r="S18" s="267">
        <f>+Sklop2[[#This Row],[cena/enota brez DDV v EUR]]*Sklop2[[#This Row],[Okvirna količina]]</f>
        <v>0</v>
      </c>
      <c r="T18" s="267">
        <f>+Sklop2[[#This Row],[Končna cena/enoto mere (EUR) z DDV]]*Sklop2[[#This Row],[Okvirna količina]]</f>
        <v>0</v>
      </c>
      <c r="U18" s="227"/>
    </row>
    <row r="19" spans="1:21" s="55" customFormat="1" ht="12">
      <c r="A19" s="79" t="s">
        <v>5</v>
      </c>
      <c r="B19" s="272" t="s">
        <v>617</v>
      </c>
      <c r="C19" s="200">
        <v>500</v>
      </c>
      <c r="D19" s="77" t="s">
        <v>109</v>
      </c>
      <c r="E19" s="207" t="s">
        <v>642</v>
      </c>
      <c r="F19" s="214">
        <v>80</v>
      </c>
      <c r="G19" s="290" t="s">
        <v>209</v>
      </c>
      <c r="H19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214">
        <f>IF(Sklop2[[#This Row],[ZAHTEVANA SHEMA KAKOVOSTI]]&lt;&gt;"",Sklop2[[#This Row],[Preračunana masa/volumen/kos na enoto kg]],"")</f>
        <v>40</v>
      </c>
      <c r="J19" s="268"/>
      <c r="K19" s="298"/>
      <c r="L19" s="236"/>
      <c r="M19" s="237"/>
      <c r="N19" s="238"/>
      <c r="O19" s="270"/>
      <c r="P19" s="239"/>
      <c r="Q19" s="267">
        <f>+Sklop2[[#This Row],[cena/enota brez DDV v EUR]]*Sklop2[[#This Row],[Stopnja DDV (%)]]</f>
        <v>0</v>
      </c>
      <c r="R19" s="267">
        <f>+Sklop2[[#This Row],[cena/enota brez DDV v EUR]]+Sklop2[[#This Row],[Davek (EUR)]]</f>
        <v>0</v>
      </c>
      <c r="S19" s="267">
        <f>+Sklop2[[#This Row],[cena/enota brez DDV v EUR]]*Sklop2[[#This Row],[Okvirna količina]]</f>
        <v>0</v>
      </c>
      <c r="T19" s="267">
        <f>+Sklop2[[#This Row],[Končna cena/enoto mere (EUR) z DDV]]*Sklop2[[#This Row],[Okvirna količina]]</f>
        <v>0</v>
      </c>
      <c r="U19" s="227"/>
    </row>
    <row r="20" spans="1:21" s="55" customFormat="1" ht="12">
      <c r="A20" s="79" t="s">
        <v>6</v>
      </c>
      <c r="B20" s="272" t="s">
        <v>618</v>
      </c>
      <c r="C20" s="200">
        <v>200</v>
      </c>
      <c r="D20" s="206" t="s">
        <v>109</v>
      </c>
      <c r="E20" s="207" t="s">
        <v>642</v>
      </c>
      <c r="F20" s="214">
        <v>1100</v>
      </c>
      <c r="G20" s="290" t="s">
        <v>209</v>
      </c>
      <c r="H20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0" s="214">
        <f>IF(Sklop2[[#This Row],[ZAHTEVANA SHEMA KAKOVOSTI]]&lt;&gt;"",Sklop2[[#This Row],[Preračunana masa/volumen/kos na enoto kg]],"")</f>
        <v>220</v>
      </c>
      <c r="J20" s="268"/>
      <c r="K20" s="298"/>
      <c r="L20" s="236"/>
      <c r="M20" s="237"/>
      <c r="N20" s="238"/>
      <c r="O20" s="270"/>
      <c r="P20" s="239"/>
      <c r="Q20" s="267">
        <f>+Sklop2[[#This Row],[cena/enota brez DDV v EUR]]*Sklop2[[#This Row],[Stopnja DDV (%)]]</f>
        <v>0</v>
      </c>
      <c r="R20" s="267">
        <f>+Sklop2[[#This Row],[cena/enota brez DDV v EUR]]+Sklop2[[#This Row],[Davek (EUR)]]</f>
        <v>0</v>
      </c>
      <c r="S20" s="267">
        <f>+Sklop2[[#This Row],[cena/enota brez DDV v EUR]]*Sklop2[[#This Row],[Okvirna količina]]</f>
        <v>0</v>
      </c>
      <c r="T20" s="267">
        <f>+Sklop2[[#This Row],[Končna cena/enoto mere (EUR) z DDV]]*Sklop2[[#This Row],[Okvirna količina]]</f>
        <v>0</v>
      </c>
      <c r="U20" s="227"/>
    </row>
    <row r="21" spans="1:21" s="55" customFormat="1" ht="12">
      <c r="A21" s="79" t="s">
        <v>7</v>
      </c>
      <c r="B21" s="272" t="s">
        <v>619</v>
      </c>
      <c r="C21" s="200">
        <v>500</v>
      </c>
      <c r="D21" s="206" t="s">
        <v>109</v>
      </c>
      <c r="E21" s="207" t="s">
        <v>642</v>
      </c>
      <c r="F21" s="214">
        <v>6800</v>
      </c>
      <c r="G21" s="290" t="s">
        <v>209</v>
      </c>
      <c r="H21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3400</v>
      </c>
      <c r="I21" s="214">
        <f>IF(Sklop2[[#This Row],[ZAHTEVANA SHEMA KAKOVOSTI]]&lt;&gt;"",Sklop2[[#This Row],[Preračunana masa/volumen/kos na enoto kg]],"")</f>
        <v>3400</v>
      </c>
      <c r="J21" s="268"/>
      <c r="K21" s="298"/>
      <c r="L21" s="236"/>
      <c r="M21" s="237"/>
      <c r="N21" s="238"/>
      <c r="O21" s="270"/>
      <c r="P21" s="239"/>
      <c r="Q21" s="267">
        <f>+Sklop2[[#This Row],[cena/enota brez DDV v EUR]]*Sklop2[[#This Row],[Stopnja DDV (%)]]</f>
        <v>0</v>
      </c>
      <c r="R21" s="267">
        <f>+Sklop2[[#This Row],[cena/enota brez DDV v EUR]]+Sklop2[[#This Row],[Davek (EUR)]]</f>
        <v>0</v>
      </c>
      <c r="S21" s="267">
        <f>+Sklop2[[#This Row],[cena/enota brez DDV v EUR]]*Sklop2[[#This Row],[Okvirna količina]]</f>
        <v>0</v>
      </c>
      <c r="T21" s="267">
        <f>+Sklop2[[#This Row],[Končna cena/enoto mere (EUR) z DDV]]*Sklop2[[#This Row],[Okvirna količina]]</f>
        <v>0</v>
      </c>
      <c r="U21" s="227"/>
    </row>
    <row r="22" spans="1:21" s="55" customFormat="1" ht="12">
      <c r="A22" s="79" t="s">
        <v>8</v>
      </c>
      <c r="B22" s="272" t="s">
        <v>620</v>
      </c>
      <c r="C22" s="200">
        <v>500</v>
      </c>
      <c r="D22" s="77" t="s">
        <v>109</v>
      </c>
      <c r="E22" s="207" t="s">
        <v>642</v>
      </c>
      <c r="F22" s="214">
        <v>6100</v>
      </c>
      <c r="G22" s="290" t="s">
        <v>209</v>
      </c>
      <c r="H22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3050</v>
      </c>
      <c r="I22" s="214">
        <f>IF(Sklop2[[#This Row],[ZAHTEVANA SHEMA KAKOVOSTI]]&lt;&gt;"",Sklop2[[#This Row],[Preračunana masa/volumen/kos na enoto kg]],"")</f>
        <v>3050</v>
      </c>
      <c r="J22" s="268"/>
      <c r="K22" s="298"/>
      <c r="L22" s="236"/>
      <c r="M22" s="237"/>
      <c r="N22" s="238"/>
      <c r="O22" s="270"/>
      <c r="P22" s="239"/>
      <c r="Q22" s="267">
        <f>+Sklop2[[#This Row],[cena/enota brez DDV v EUR]]*Sklop2[[#This Row],[Stopnja DDV (%)]]</f>
        <v>0</v>
      </c>
      <c r="R22" s="267">
        <f>+Sklop2[[#This Row],[cena/enota brez DDV v EUR]]+Sklop2[[#This Row],[Davek (EUR)]]</f>
        <v>0</v>
      </c>
      <c r="S22" s="267">
        <f>+Sklop2[[#This Row],[cena/enota brez DDV v EUR]]*Sklop2[[#This Row],[Okvirna količina]]</f>
        <v>0</v>
      </c>
      <c r="T22" s="267">
        <f>+Sklop2[[#This Row],[Končna cena/enoto mere (EUR) z DDV]]*Sklop2[[#This Row],[Okvirna količina]]</f>
        <v>0</v>
      </c>
      <c r="U22" s="227"/>
    </row>
    <row r="23" spans="1:21" s="55" customFormat="1" ht="12">
      <c r="A23" s="79" t="s">
        <v>9</v>
      </c>
      <c r="B23" s="272" t="s">
        <v>621</v>
      </c>
      <c r="C23" s="200">
        <v>500</v>
      </c>
      <c r="D23" s="77" t="s">
        <v>109</v>
      </c>
      <c r="E23" s="207" t="s">
        <v>642</v>
      </c>
      <c r="F23" s="214">
        <v>6100</v>
      </c>
      <c r="G23" s="290" t="s">
        <v>209</v>
      </c>
      <c r="H23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3050</v>
      </c>
      <c r="I23" s="214">
        <f>IF(Sklop2[[#This Row],[ZAHTEVANA SHEMA KAKOVOSTI]]&lt;&gt;"",Sklop2[[#This Row],[Preračunana masa/volumen/kos na enoto kg]],"")</f>
        <v>3050</v>
      </c>
      <c r="J23" s="268"/>
      <c r="K23" s="298"/>
      <c r="L23" s="236"/>
      <c r="M23" s="237"/>
      <c r="N23" s="238"/>
      <c r="O23" s="270"/>
      <c r="P23" s="239"/>
      <c r="Q23" s="267">
        <f>+Sklop2[[#This Row],[cena/enota brez DDV v EUR]]*Sklop2[[#This Row],[Stopnja DDV (%)]]</f>
        <v>0</v>
      </c>
      <c r="R23" s="267">
        <f>+Sklop2[[#This Row],[cena/enota brez DDV v EUR]]+Sklop2[[#This Row],[Davek (EUR)]]</f>
        <v>0</v>
      </c>
      <c r="S23" s="267">
        <f>+Sklop2[[#This Row],[cena/enota brez DDV v EUR]]*Sklop2[[#This Row],[Okvirna količina]]</f>
        <v>0</v>
      </c>
      <c r="T23" s="267">
        <f>+Sklop2[[#This Row],[Končna cena/enoto mere (EUR) z DDV]]*Sklop2[[#This Row],[Okvirna količina]]</f>
        <v>0</v>
      </c>
      <c r="U23" s="227"/>
    </row>
    <row r="24" spans="1:21" s="55" customFormat="1" ht="24">
      <c r="A24" s="79" t="s">
        <v>10</v>
      </c>
      <c r="B24" s="272" t="s">
        <v>622</v>
      </c>
      <c r="C24" s="200">
        <v>250</v>
      </c>
      <c r="D24" s="77" t="s">
        <v>109</v>
      </c>
      <c r="E24" s="207" t="s">
        <v>642</v>
      </c>
      <c r="F24" s="214">
        <v>6800</v>
      </c>
      <c r="G24" s="290" t="s">
        <v>209</v>
      </c>
      <c r="H24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24" s="214">
        <f>IF(Sklop2[[#This Row],[ZAHTEVANA SHEMA KAKOVOSTI]]&lt;&gt;"",Sklop2[[#This Row],[Preračunana masa/volumen/kos na enoto kg]],"")</f>
        <v>1700</v>
      </c>
      <c r="J24" s="268"/>
      <c r="K24" s="298"/>
      <c r="L24" s="236"/>
      <c r="M24" s="237"/>
      <c r="N24" s="238"/>
      <c r="O24" s="270"/>
      <c r="P24" s="239"/>
      <c r="Q24" s="267">
        <f>+Sklop2[[#This Row],[cena/enota brez DDV v EUR]]*Sklop2[[#This Row],[Stopnja DDV (%)]]</f>
        <v>0</v>
      </c>
      <c r="R24" s="267">
        <f>+Sklop2[[#This Row],[cena/enota brez DDV v EUR]]+Sklop2[[#This Row],[Davek (EUR)]]</f>
        <v>0</v>
      </c>
      <c r="S24" s="267">
        <f>+Sklop2[[#This Row],[cena/enota brez DDV v EUR]]*Sklop2[[#This Row],[Okvirna količina]]</f>
        <v>0</v>
      </c>
      <c r="T24" s="267">
        <f>+Sklop2[[#This Row],[Končna cena/enoto mere (EUR) z DDV]]*Sklop2[[#This Row],[Okvirna količina]]</f>
        <v>0</v>
      </c>
      <c r="U24" s="227"/>
    </row>
    <row r="25" spans="1:21" s="55" customFormat="1" ht="12">
      <c r="A25" s="79" t="s">
        <v>11</v>
      </c>
      <c r="B25" s="272" t="s">
        <v>1028</v>
      </c>
      <c r="C25" s="200">
        <v>500</v>
      </c>
      <c r="D25" s="77" t="s">
        <v>109</v>
      </c>
      <c r="E25" s="207" t="s">
        <v>642</v>
      </c>
      <c r="F25" s="214">
        <v>6800</v>
      </c>
      <c r="G25" s="290" t="s">
        <v>209</v>
      </c>
      <c r="H25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3400</v>
      </c>
      <c r="I25" s="214">
        <f>IF(Sklop2[[#This Row],[ZAHTEVANA SHEMA KAKOVOSTI]]&lt;&gt;"",Sklop2[[#This Row],[Preračunana masa/volumen/kos na enoto kg]],"")</f>
        <v>3400</v>
      </c>
      <c r="J25" s="268"/>
      <c r="K25" s="298"/>
      <c r="L25" s="236"/>
      <c r="M25" s="237"/>
      <c r="N25" s="238"/>
      <c r="O25" s="270"/>
      <c r="P25" s="239"/>
      <c r="Q25" s="267">
        <f>+Sklop2[[#This Row],[cena/enota brez DDV v EUR]]*Sklop2[[#This Row],[Stopnja DDV (%)]]</f>
        <v>0</v>
      </c>
      <c r="R25" s="267">
        <f>+Sklop2[[#This Row],[cena/enota brez DDV v EUR]]+Sklop2[[#This Row],[Davek (EUR)]]</f>
        <v>0</v>
      </c>
      <c r="S25" s="267">
        <f>+Sklop2[[#This Row],[cena/enota brez DDV v EUR]]*Sklop2[[#This Row],[Okvirna količina]]</f>
        <v>0</v>
      </c>
      <c r="T25" s="267">
        <f>+Sklop2[[#This Row],[Končna cena/enoto mere (EUR) z DDV]]*Sklop2[[#This Row],[Okvirna količina]]</f>
        <v>0</v>
      </c>
      <c r="U25" s="227"/>
    </row>
    <row r="26" spans="1:21" s="55" customFormat="1" ht="24">
      <c r="A26" s="79" t="s">
        <v>12</v>
      </c>
      <c r="B26" s="272" t="s">
        <v>623</v>
      </c>
      <c r="C26" s="200">
        <v>150</v>
      </c>
      <c r="D26" s="77" t="s">
        <v>109</v>
      </c>
      <c r="E26" s="207" t="s">
        <v>642</v>
      </c>
      <c r="F26" s="214">
        <v>2500</v>
      </c>
      <c r="G26" s="290" t="s">
        <v>209</v>
      </c>
      <c r="H26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6" s="214">
        <f>IF(Sklop2[[#This Row],[ZAHTEVANA SHEMA KAKOVOSTI]]&lt;&gt;"",Sklop2[[#This Row],[Preračunana masa/volumen/kos na enoto kg]],"")</f>
        <v>375</v>
      </c>
      <c r="J26" s="268"/>
      <c r="K26" s="298"/>
      <c r="L26" s="236"/>
      <c r="M26" s="237"/>
      <c r="N26" s="238"/>
      <c r="O26" s="270"/>
      <c r="P26" s="239"/>
      <c r="Q26" s="267">
        <f>+Sklop2[[#This Row],[cena/enota brez DDV v EUR]]*Sklop2[[#This Row],[Stopnja DDV (%)]]</f>
        <v>0</v>
      </c>
      <c r="R26" s="267">
        <f>+Sklop2[[#This Row],[cena/enota brez DDV v EUR]]+Sklop2[[#This Row],[Davek (EUR)]]</f>
        <v>0</v>
      </c>
      <c r="S26" s="267">
        <f>+Sklop2[[#This Row],[cena/enota brez DDV v EUR]]*Sklop2[[#This Row],[Okvirna količina]]</f>
        <v>0</v>
      </c>
      <c r="T26" s="267">
        <f>+Sklop2[[#This Row],[Končna cena/enoto mere (EUR) z DDV]]*Sklop2[[#This Row],[Okvirna količina]]</f>
        <v>0</v>
      </c>
      <c r="U26" s="227"/>
    </row>
    <row r="27" spans="1:21" s="55" customFormat="1" ht="24">
      <c r="A27" s="79" t="s">
        <v>13</v>
      </c>
      <c r="B27" s="272" t="s">
        <v>624</v>
      </c>
      <c r="C27" s="200">
        <v>500</v>
      </c>
      <c r="D27" s="77" t="s">
        <v>109</v>
      </c>
      <c r="E27" s="207" t="s">
        <v>642</v>
      </c>
      <c r="F27" s="214">
        <v>2500</v>
      </c>
      <c r="G27" s="290" t="s">
        <v>209</v>
      </c>
      <c r="H27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1250</v>
      </c>
      <c r="I27" s="214">
        <f>IF(Sklop2[[#This Row],[ZAHTEVANA SHEMA KAKOVOSTI]]&lt;&gt;"",Sklop2[[#This Row],[Preračunana masa/volumen/kos na enoto kg]],"")</f>
        <v>1250</v>
      </c>
      <c r="J27" s="268"/>
      <c r="K27" s="298"/>
      <c r="L27" s="236"/>
      <c r="M27" s="237"/>
      <c r="N27" s="238"/>
      <c r="O27" s="270"/>
      <c r="P27" s="239"/>
      <c r="Q27" s="267">
        <f>+Sklop2[[#This Row],[cena/enota brez DDV v EUR]]*Sklop2[[#This Row],[Stopnja DDV (%)]]</f>
        <v>0</v>
      </c>
      <c r="R27" s="267">
        <f>+Sklop2[[#This Row],[cena/enota brez DDV v EUR]]+Sklop2[[#This Row],[Davek (EUR)]]</f>
        <v>0</v>
      </c>
      <c r="S27" s="267">
        <f>+Sklop2[[#This Row],[cena/enota brez DDV v EUR]]*Sklop2[[#This Row],[Okvirna količina]]</f>
        <v>0</v>
      </c>
      <c r="T27" s="267">
        <f>+Sklop2[[#This Row],[Končna cena/enoto mere (EUR) z DDV]]*Sklop2[[#This Row],[Okvirna količina]]</f>
        <v>0</v>
      </c>
      <c r="U27" s="227"/>
    </row>
    <row r="28" spans="1:21" s="55" customFormat="1" ht="24">
      <c r="A28" s="79" t="s">
        <v>14</v>
      </c>
      <c r="B28" s="272" t="s">
        <v>625</v>
      </c>
      <c r="C28" s="200">
        <v>200</v>
      </c>
      <c r="D28" s="77" t="s">
        <v>109</v>
      </c>
      <c r="E28" s="207" t="s">
        <v>642</v>
      </c>
      <c r="F28" s="214">
        <v>550</v>
      </c>
      <c r="G28" s="290" t="s">
        <v>209</v>
      </c>
      <c r="H28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28" s="214">
        <f>IF(Sklop2[[#This Row],[ZAHTEVANA SHEMA KAKOVOSTI]]&lt;&gt;"",Sklop2[[#This Row],[Preračunana masa/volumen/kos na enoto kg]],"")</f>
        <v>110</v>
      </c>
      <c r="J28" s="268"/>
      <c r="K28" s="298"/>
      <c r="L28" s="236"/>
      <c r="M28" s="237"/>
      <c r="N28" s="238"/>
      <c r="O28" s="270"/>
      <c r="P28" s="239"/>
      <c r="Q28" s="267">
        <f>+Sklop2[[#This Row],[cena/enota brez DDV v EUR]]*Sklop2[[#This Row],[Stopnja DDV (%)]]</f>
        <v>0</v>
      </c>
      <c r="R28" s="267">
        <f>+Sklop2[[#This Row],[cena/enota brez DDV v EUR]]+Sklop2[[#This Row],[Davek (EUR)]]</f>
        <v>0</v>
      </c>
      <c r="S28" s="267">
        <f>+Sklop2[[#This Row],[cena/enota brez DDV v EUR]]*Sklop2[[#This Row],[Okvirna količina]]</f>
        <v>0</v>
      </c>
      <c r="T28" s="267">
        <f>+Sklop2[[#This Row],[Končna cena/enoto mere (EUR) z DDV]]*Sklop2[[#This Row],[Okvirna količina]]</f>
        <v>0</v>
      </c>
      <c r="U28" s="227"/>
    </row>
    <row r="29" spans="1:21" s="55" customFormat="1" ht="24">
      <c r="A29" s="79" t="s">
        <v>15</v>
      </c>
      <c r="B29" s="272" t="s">
        <v>626</v>
      </c>
      <c r="C29" s="200">
        <v>500</v>
      </c>
      <c r="D29" s="77" t="s">
        <v>109</v>
      </c>
      <c r="E29" s="207" t="s">
        <v>642</v>
      </c>
      <c r="F29" s="214">
        <v>2000</v>
      </c>
      <c r="G29" s="290" t="s">
        <v>209</v>
      </c>
      <c r="H29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9" s="214">
        <f>IF(Sklop2[[#This Row],[ZAHTEVANA SHEMA KAKOVOSTI]]&lt;&gt;"",Sklop2[[#This Row],[Preračunana masa/volumen/kos na enoto kg]],"")</f>
        <v>1000</v>
      </c>
      <c r="J29" s="268"/>
      <c r="K29" s="298"/>
      <c r="L29" s="236"/>
      <c r="M29" s="237"/>
      <c r="N29" s="238"/>
      <c r="O29" s="270"/>
      <c r="P29" s="239"/>
      <c r="Q29" s="267">
        <f>+Sklop2[[#This Row],[cena/enota brez DDV v EUR]]*Sklop2[[#This Row],[Stopnja DDV (%)]]</f>
        <v>0</v>
      </c>
      <c r="R29" s="267">
        <f>+Sklop2[[#This Row],[cena/enota brez DDV v EUR]]+Sklop2[[#This Row],[Davek (EUR)]]</f>
        <v>0</v>
      </c>
      <c r="S29" s="267">
        <f>+Sklop2[[#This Row],[cena/enota brez DDV v EUR]]*Sklop2[[#This Row],[Okvirna količina]]</f>
        <v>0</v>
      </c>
      <c r="T29" s="267">
        <f>+Sklop2[[#This Row],[Končna cena/enoto mere (EUR) z DDV]]*Sklop2[[#This Row],[Okvirna količina]]</f>
        <v>0</v>
      </c>
      <c r="U29" s="227"/>
    </row>
    <row r="30" spans="1:21" s="55" customFormat="1" ht="12">
      <c r="A30" s="79" t="s">
        <v>16</v>
      </c>
      <c r="B30" s="272" t="s">
        <v>627</v>
      </c>
      <c r="C30" s="200">
        <v>150</v>
      </c>
      <c r="D30" s="206" t="s">
        <v>109</v>
      </c>
      <c r="E30" s="207" t="s">
        <v>642</v>
      </c>
      <c r="F30" s="214">
        <v>200</v>
      </c>
      <c r="G30" s="290" t="s">
        <v>209</v>
      </c>
      <c r="H30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0" s="214">
        <f>IF(Sklop2[[#This Row],[ZAHTEVANA SHEMA KAKOVOSTI]]&lt;&gt;"",Sklop2[[#This Row],[Preračunana masa/volumen/kos na enoto kg]],"")</f>
        <v>30</v>
      </c>
      <c r="J30" s="268"/>
      <c r="K30" s="298"/>
      <c r="L30" s="236"/>
      <c r="M30" s="237"/>
      <c r="N30" s="238"/>
      <c r="O30" s="270"/>
      <c r="P30" s="239"/>
      <c r="Q30" s="267">
        <f>+Sklop2[[#This Row],[cena/enota brez DDV v EUR]]*Sklop2[[#This Row],[Stopnja DDV (%)]]</f>
        <v>0</v>
      </c>
      <c r="R30" s="267">
        <f>+Sklop2[[#This Row],[cena/enota brez DDV v EUR]]+Sklop2[[#This Row],[Davek (EUR)]]</f>
        <v>0</v>
      </c>
      <c r="S30" s="267">
        <f>+Sklop2[[#This Row],[cena/enota brez DDV v EUR]]*Sklop2[[#This Row],[Okvirna količina]]</f>
        <v>0</v>
      </c>
      <c r="T30" s="267">
        <f>+Sklop2[[#This Row],[Končna cena/enoto mere (EUR) z DDV]]*Sklop2[[#This Row],[Okvirna količina]]</f>
        <v>0</v>
      </c>
      <c r="U30" s="227"/>
    </row>
    <row r="31" spans="1:21" s="55" customFormat="1" ht="36">
      <c r="A31" s="79" t="s">
        <v>17</v>
      </c>
      <c r="B31" s="272" t="s">
        <v>628</v>
      </c>
      <c r="C31" s="200">
        <v>180</v>
      </c>
      <c r="D31" s="206" t="s">
        <v>109</v>
      </c>
      <c r="E31" s="207" t="s">
        <v>642</v>
      </c>
      <c r="F31" s="214">
        <v>200</v>
      </c>
      <c r="G31" s="290" t="s">
        <v>209</v>
      </c>
      <c r="H31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31" s="214">
        <f>IF(Sklop2[[#This Row],[ZAHTEVANA SHEMA KAKOVOSTI]]&lt;&gt;"",Sklop2[[#This Row],[Preračunana masa/volumen/kos na enoto kg]],"")</f>
        <v>36</v>
      </c>
      <c r="J31" s="268"/>
      <c r="K31" s="298"/>
      <c r="L31" s="236"/>
      <c r="M31" s="237"/>
      <c r="N31" s="238"/>
      <c r="O31" s="270"/>
      <c r="P31" s="239"/>
      <c r="Q31" s="267">
        <f>+Sklop2[[#This Row],[cena/enota brez DDV v EUR]]*Sklop2[[#This Row],[Stopnja DDV (%)]]</f>
        <v>0</v>
      </c>
      <c r="R31" s="267">
        <f>+Sklop2[[#This Row],[cena/enota brez DDV v EUR]]+Sklop2[[#This Row],[Davek (EUR)]]</f>
        <v>0</v>
      </c>
      <c r="S31" s="267">
        <f>+Sklop2[[#This Row],[cena/enota brez DDV v EUR]]*Sklop2[[#This Row],[Okvirna količina]]</f>
        <v>0</v>
      </c>
      <c r="T31" s="267">
        <f>+Sklop2[[#This Row],[Končna cena/enoto mere (EUR) z DDV]]*Sklop2[[#This Row],[Okvirna količina]]</f>
        <v>0</v>
      </c>
      <c r="U31" s="227"/>
    </row>
    <row r="32" spans="1:21" s="55" customFormat="1" ht="36">
      <c r="A32" s="79" t="s">
        <v>18</v>
      </c>
      <c r="B32" s="272" t="s">
        <v>629</v>
      </c>
      <c r="C32" s="200">
        <v>200</v>
      </c>
      <c r="D32" s="206" t="s">
        <v>109</v>
      </c>
      <c r="E32" s="207" t="s">
        <v>642</v>
      </c>
      <c r="F32" s="214">
        <v>8500</v>
      </c>
      <c r="G32" s="290" t="s">
        <v>209</v>
      </c>
      <c r="H32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32" s="214">
        <f>IF(Sklop2[[#This Row],[ZAHTEVANA SHEMA KAKOVOSTI]]&lt;&gt;"",Sklop2[[#This Row],[Preračunana masa/volumen/kos na enoto kg]],"")</f>
        <v>1700</v>
      </c>
      <c r="J32" s="268"/>
      <c r="K32" s="298"/>
      <c r="L32" s="236"/>
      <c r="M32" s="237"/>
      <c r="N32" s="238"/>
      <c r="O32" s="270"/>
      <c r="P32" s="239"/>
      <c r="Q32" s="267">
        <f>+Sklop2[[#This Row],[cena/enota brez DDV v EUR]]*Sklop2[[#This Row],[Stopnja DDV (%)]]</f>
        <v>0</v>
      </c>
      <c r="R32" s="267">
        <f>+Sklop2[[#This Row],[cena/enota brez DDV v EUR]]+Sklop2[[#This Row],[Davek (EUR)]]</f>
        <v>0</v>
      </c>
      <c r="S32" s="267">
        <f>+Sklop2[[#This Row],[cena/enota brez DDV v EUR]]*Sklop2[[#This Row],[Okvirna količina]]</f>
        <v>0</v>
      </c>
      <c r="T32" s="267">
        <f>+Sklop2[[#This Row],[Končna cena/enoto mere (EUR) z DDV]]*Sklop2[[#This Row],[Okvirna količina]]</f>
        <v>0</v>
      </c>
      <c r="U32" s="227"/>
    </row>
    <row r="33" spans="1:21" s="55" customFormat="1" ht="12">
      <c r="A33" s="79" t="s">
        <v>19</v>
      </c>
      <c r="B33" s="272" t="s">
        <v>613</v>
      </c>
      <c r="C33" s="200">
        <v>250</v>
      </c>
      <c r="D33" s="206" t="s">
        <v>109</v>
      </c>
      <c r="E33" s="207" t="s">
        <v>642</v>
      </c>
      <c r="F33" s="214">
        <v>200</v>
      </c>
      <c r="G33" s="290" t="s">
        <v>209</v>
      </c>
      <c r="H33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3" s="214">
        <f>IF(Sklop2[[#This Row],[ZAHTEVANA SHEMA KAKOVOSTI]]&lt;&gt;"",Sklop2[[#This Row],[Preračunana masa/volumen/kos na enoto kg]],"")</f>
        <v>50</v>
      </c>
      <c r="J33" s="268"/>
      <c r="K33" s="298"/>
      <c r="L33" s="236"/>
      <c r="M33" s="237"/>
      <c r="N33" s="238"/>
      <c r="O33" s="270"/>
      <c r="P33" s="239"/>
      <c r="Q33" s="267">
        <f>+Sklop2[[#This Row],[cena/enota brez DDV v EUR]]*Sklop2[[#This Row],[Stopnja DDV (%)]]</f>
        <v>0</v>
      </c>
      <c r="R33" s="267">
        <f>+Sklop2[[#This Row],[cena/enota brez DDV v EUR]]+Sklop2[[#This Row],[Davek (EUR)]]</f>
        <v>0</v>
      </c>
      <c r="S33" s="267">
        <f>+Sklop2[[#This Row],[cena/enota brez DDV v EUR]]*Sklop2[[#This Row],[Okvirna količina]]</f>
        <v>0</v>
      </c>
      <c r="T33" s="267">
        <f>+Sklop2[[#This Row],[Končna cena/enoto mere (EUR) z DDV]]*Sklop2[[#This Row],[Okvirna količina]]</f>
        <v>0</v>
      </c>
      <c r="U33" s="227"/>
    </row>
    <row r="34" spans="1:21" s="55" customFormat="1" ht="12">
      <c r="A34" s="79" t="s">
        <v>20</v>
      </c>
      <c r="B34" s="272" t="s">
        <v>613</v>
      </c>
      <c r="C34" s="200">
        <v>20</v>
      </c>
      <c r="D34" s="206" t="s">
        <v>109</v>
      </c>
      <c r="E34" s="207"/>
      <c r="F34" s="214">
        <v>1500</v>
      </c>
      <c r="G34" s="290" t="s">
        <v>209</v>
      </c>
      <c r="H34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4" s="214" t="str">
        <f>IF(Sklop2[[#This Row],[ZAHTEVANA SHEMA KAKOVOSTI]]&lt;&gt;"",Sklop2[[#This Row],[Preračunana masa/volumen/kos na enoto kg]],"")</f>
        <v/>
      </c>
      <c r="J34" s="268"/>
      <c r="K34" s="298"/>
      <c r="L34" s="236"/>
      <c r="M34" s="237"/>
      <c r="N34" s="238"/>
      <c r="O34" s="270"/>
      <c r="P34" s="239"/>
      <c r="Q34" s="267">
        <f>+Sklop2[[#This Row],[cena/enota brez DDV v EUR]]*Sklop2[[#This Row],[Stopnja DDV (%)]]</f>
        <v>0</v>
      </c>
      <c r="R34" s="267">
        <f>+Sklop2[[#This Row],[cena/enota brez DDV v EUR]]+Sklop2[[#This Row],[Davek (EUR)]]</f>
        <v>0</v>
      </c>
      <c r="S34" s="267">
        <f>+Sklop2[[#This Row],[cena/enota brez DDV v EUR]]*Sklop2[[#This Row],[Okvirna količina]]</f>
        <v>0</v>
      </c>
      <c r="T34" s="267">
        <f>+Sklop2[[#This Row],[Končna cena/enoto mere (EUR) z DDV]]*Sklop2[[#This Row],[Okvirna količina]]</f>
        <v>0</v>
      </c>
      <c r="U34" s="227"/>
    </row>
    <row r="35" spans="1:21" s="55" customFormat="1" ht="12">
      <c r="A35" s="79" t="s">
        <v>21</v>
      </c>
      <c r="B35" s="272" t="s">
        <v>612</v>
      </c>
      <c r="C35" s="200">
        <v>1</v>
      </c>
      <c r="D35" s="206" t="s">
        <v>74</v>
      </c>
      <c r="E35" s="207" t="s">
        <v>642</v>
      </c>
      <c r="F35" s="214">
        <v>400</v>
      </c>
      <c r="G35" s="290" t="s">
        <v>74</v>
      </c>
      <c r="H35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5" s="214">
        <f>IF(Sklop2[[#This Row],[ZAHTEVANA SHEMA KAKOVOSTI]]&lt;&gt;"",Sklop2[[#This Row],[Preračunana masa/volumen/kos na enoto kg]],"")</f>
        <v>400</v>
      </c>
      <c r="J35" s="268"/>
      <c r="K35" s="298"/>
      <c r="L35" s="236"/>
      <c r="M35" s="237"/>
      <c r="N35" s="238"/>
      <c r="O35" s="270"/>
      <c r="P35" s="239"/>
      <c r="Q35" s="267">
        <f>+Sklop2[[#This Row],[cena/enota brez DDV v EUR]]*Sklop2[[#This Row],[Stopnja DDV (%)]]</f>
        <v>0</v>
      </c>
      <c r="R35" s="267">
        <f>+Sklop2[[#This Row],[cena/enota brez DDV v EUR]]+Sklop2[[#This Row],[Davek (EUR)]]</f>
        <v>0</v>
      </c>
      <c r="S35" s="267">
        <f>+Sklop2[[#This Row],[cena/enota brez DDV v EUR]]*Sklop2[[#This Row],[Okvirna količina]]</f>
        <v>0</v>
      </c>
      <c r="T35" s="267">
        <f>+Sklop2[[#This Row],[Končna cena/enoto mere (EUR) z DDV]]*Sklop2[[#This Row],[Okvirna količina]]</f>
        <v>0</v>
      </c>
      <c r="U35" s="227"/>
    </row>
    <row r="36" spans="1:21" s="55" customFormat="1" ht="12">
      <c r="A36" s="79" t="s">
        <v>22</v>
      </c>
      <c r="B36" s="272" t="s">
        <v>611</v>
      </c>
      <c r="C36" s="200">
        <v>1</v>
      </c>
      <c r="D36" s="206" t="s">
        <v>74</v>
      </c>
      <c r="E36" s="207" t="s">
        <v>642</v>
      </c>
      <c r="F36" s="214">
        <v>300</v>
      </c>
      <c r="G36" s="290" t="s">
        <v>74</v>
      </c>
      <c r="H36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6" s="214">
        <f>IF(Sklop2[[#This Row],[ZAHTEVANA SHEMA KAKOVOSTI]]&lt;&gt;"",Sklop2[[#This Row],[Preračunana masa/volumen/kos na enoto kg]],"")</f>
        <v>300</v>
      </c>
      <c r="J36" s="268"/>
      <c r="K36" s="298"/>
      <c r="L36" s="236"/>
      <c r="M36" s="237"/>
      <c r="N36" s="238"/>
      <c r="O36" s="270"/>
      <c r="P36" s="239"/>
      <c r="Q36" s="267">
        <f>+Sklop2[[#This Row],[cena/enota brez DDV v EUR]]*Sklop2[[#This Row],[Stopnja DDV (%)]]</f>
        <v>0</v>
      </c>
      <c r="R36" s="267">
        <f>+Sklop2[[#This Row],[cena/enota brez DDV v EUR]]+Sklop2[[#This Row],[Davek (EUR)]]</f>
        <v>0</v>
      </c>
      <c r="S36" s="267">
        <f>+Sklop2[[#This Row],[cena/enota brez DDV v EUR]]*Sklop2[[#This Row],[Okvirna količina]]</f>
        <v>0</v>
      </c>
      <c r="T36" s="267">
        <f>+Sklop2[[#This Row],[Končna cena/enoto mere (EUR) z DDV]]*Sklop2[[#This Row],[Okvirna količina]]</f>
        <v>0</v>
      </c>
      <c r="U36" s="227"/>
    </row>
    <row r="37" spans="1:21" s="55" customFormat="1" ht="12">
      <c r="A37" s="79" t="s">
        <v>23</v>
      </c>
      <c r="B37" s="272" t="s">
        <v>612</v>
      </c>
      <c r="C37" s="200" t="s">
        <v>1027</v>
      </c>
      <c r="D37" s="206" t="s">
        <v>74</v>
      </c>
      <c r="E37" s="207" t="s">
        <v>642</v>
      </c>
      <c r="F37" s="214">
        <v>1600</v>
      </c>
      <c r="G37" s="290" t="s">
        <v>74</v>
      </c>
      <c r="H37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1600</v>
      </c>
      <c r="I37" s="214">
        <f>IF(Sklop2[[#This Row],[ZAHTEVANA SHEMA KAKOVOSTI]]&lt;&gt;"",Sklop2[[#This Row],[Preračunana masa/volumen/kos na enoto kg]],"")</f>
        <v>1600</v>
      </c>
      <c r="J37" s="268"/>
      <c r="K37" s="298"/>
      <c r="L37" s="236"/>
      <c r="M37" s="237"/>
      <c r="N37" s="238"/>
      <c r="O37" s="270"/>
      <c r="P37" s="239"/>
      <c r="Q37" s="267">
        <f>+Sklop2[[#This Row],[cena/enota brez DDV v EUR]]*Sklop2[[#This Row],[Stopnja DDV (%)]]</f>
        <v>0</v>
      </c>
      <c r="R37" s="267">
        <f>+Sklop2[[#This Row],[cena/enota brez DDV v EUR]]+Sklop2[[#This Row],[Davek (EUR)]]</f>
        <v>0</v>
      </c>
      <c r="S37" s="267">
        <f>+Sklop2[[#This Row],[cena/enota brez DDV v EUR]]*Sklop2[[#This Row],[Okvirna količina]]</f>
        <v>0</v>
      </c>
      <c r="T37" s="267">
        <f>+Sklop2[[#This Row],[Končna cena/enoto mere (EUR) z DDV]]*Sklop2[[#This Row],[Okvirna količina]]</f>
        <v>0</v>
      </c>
      <c r="U37" s="227"/>
    </row>
    <row r="38" spans="1:21" s="55" customFormat="1" ht="12">
      <c r="A38" s="79" t="s">
        <v>24</v>
      </c>
      <c r="B38" s="272" t="s">
        <v>611</v>
      </c>
      <c r="C38" s="200" t="s">
        <v>1027</v>
      </c>
      <c r="D38" s="206" t="s">
        <v>74</v>
      </c>
      <c r="E38" s="207" t="s">
        <v>642</v>
      </c>
      <c r="F38" s="214">
        <v>1300</v>
      </c>
      <c r="G38" s="290" t="s">
        <v>74</v>
      </c>
      <c r="H38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38" s="214">
        <f>IF(Sklop2[[#This Row],[ZAHTEVANA SHEMA KAKOVOSTI]]&lt;&gt;"",Sklop2[[#This Row],[Preračunana masa/volumen/kos na enoto kg]],"")</f>
        <v>1300</v>
      </c>
      <c r="J38" s="268"/>
      <c r="K38" s="298"/>
      <c r="L38" s="236"/>
      <c r="M38" s="237"/>
      <c r="N38" s="238"/>
      <c r="O38" s="270"/>
      <c r="P38" s="239"/>
      <c r="Q38" s="267">
        <f>+Sklop2[[#This Row],[cena/enota brez DDV v EUR]]*Sklop2[[#This Row],[Stopnja DDV (%)]]</f>
        <v>0</v>
      </c>
      <c r="R38" s="267">
        <f>+Sklop2[[#This Row],[cena/enota brez DDV v EUR]]+Sklop2[[#This Row],[Davek (EUR)]]</f>
        <v>0</v>
      </c>
      <c r="S38" s="267">
        <f>+Sklop2[[#This Row],[cena/enota brez DDV v EUR]]*Sklop2[[#This Row],[Okvirna količina]]</f>
        <v>0</v>
      </c>
      <c r="T38" s="267">
        <f>+Sklop2[[#This Row],[Končna cena/enoto mere (EUR) z DDV]]*Sklop2[[#This Row],[Okvirna količina]]</f>
        <v>0</v>
      </c>
      <c r="U38" s="227"/>
    </row>
    <row r="39" spans="1:21" s="55" customFormat="1" ht="12">
      <c r="A39" s="79" t="s">
        <v>25</v>
      </c>
      <c r="B39" s="272" t="s">
        <v>610</v>
      </c>
      <c r="C39" s="200">
        <v>1</v>
      </c>
      <c r="D39" s="206" t="s">
        <v>74</v>
      </c>
      <c r="E39" s="207" t="s">
        <v>642</v>
      </c>
      <c r="F39" s="214">
        <v>1100</v>
      </c>
      <c r="G39" s="290" t="s">
        <v>74</v>
      </c>
      <c r="H39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39" s="214">
        <f>IF(Sklop2[[#This Row],[ZAHTEVANA SHEMA KAKOVOSTI]]&lt;&gt;"",Sklop2[[#This Row],[Preračunana masa/volumen/kos na enoto kg]],"")</f>
        <v>1100</v>
      </c>
      <c r="J39" s="268"/>
      <c r="K39" s="298"/>
      <c r="L39" s="236"/>
      <c r="M39" s="237"/>
      <c r="N39" s="238"/>
      <c r="O39" s="270"/>
      <c r="P39" s="239"/>
      <c r="Q39" s="267">
        <f>+Sklop2[[#This Row],[cena/enota brez DDV v EUR]]*Sklop2[[#This Row],[Stopnja DDV (%)]]</f>
        <v>0</v>
      </c>
      <c r="R39" s="267">
        <f>+Sklop2[[#This Row],[cena/enota brez DDV v EUR]]+Sklop2[[#This Row],[Davek (EUR)]]</f>
        <v>0</v>
      </c>
      <c r="S39" s="267">
        <f>+Sklop2[[#This Row],[cena/enota brez DDV v EUR]]*Sklop2[[#This Row],[Okvirna količina]]</f>
        <v>0</v>
      </c>
      <c r="T39" s="267">
        <f>+Sklop2[[#This Row],[Končna cena/enoto mere (EUR) z DDV]]*Sklop2[[#This Row],[Okvirna količina]]</f>
        <v>0</v>
      </c>
      <c r="U39" s="227"/>
    </row>
    <row r="40" spans="1:21" s="55" customFormat="1" ht="12">
      <c r="A40" s="79" t="s">
        <v>26</v>
      </c>
      <c r="B40" s="272" t="s">
        <v>609</v>
      </c>
      <c r="C40" s="200">
        <v>1</v>
      </c>
      <c r="D40" s="206" t="s">
        <v>74</v>
      </c>
      <c r="E40" s="207" t="s">
        <v>642</v>
      </c>
      <c r="F40" s="214">
        <v>1000</v>
      </c>
      <c r="G40" s="290" t="s">
        <v>74</v>
      </c>
      <c r="H40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40" s="214">
        <f>IF(Sklop2[[#This Row],[ZAHTEVANA SHEMA KAKOVOSTI]]&lt;&gt;"",Sklop2[[#This Row],[Preračunana masa/volumen/kos na enoto kg]],"")</f>
        <v>1000</v>
      </c>
      <c r="J40" s="268"/>
      <c r="K40" s="298"/>
      <c r="L40" s="236"/>
      <c r="M40" s="237"/>
      <c r="N40" s="238"/>
      <c r="O40" s="270"/>
      <c r="P40" s="239"/>
      <c r="Q40" s="267">
        <f>+Sklop2[[#This Row],[cena/enota brez DDV v EUR]]*Sklop2[[#This Row],[Stopnja DDV (%)]]</f>
        <v>0</v>
      </c>
      <c r="R40" s="267">
        <f>+Sklop2[[#This Row],[cena/enota brez DDV v EUR]]+Sklop2[[#This Row],[Davek (EUR)]]</f>
        <v>0</v>
      </c>
      <c r="S40" s="267">
        <f>+Sklop2[[#This Row],[cena/enota brez DDV v EUR]]*Sklop2[[#This Row],[Okvirna količina]]</f>
        <v>0</v>
      </c>
      <c r="T40" s="267">
        <f>+Sklop2[[#This Row],[Končna cena/enoto mere (EUR) z DDV]]*Sklop2[[#This Row],[Okvirna količina]]</f>
        <v>0</v>
      </c>
      <c r="U40" s="227"/>
    </row>
    <row r="41" spans="1:21" s="55" customFormat="1" ht="12">
      <c r="A41" s="79" t="s">
        <v>27</v>
      </c>
      <c r="B41" s="272" t="s">
        <v>608</v>
      </c>
      <c r="C41" s="200">
        <v>1</v>
      </c>
      <c r="D41" s="206" t="s">
        <v>74</v>
      </c>
      <c r="E41" s="207" t="s">
        <v>642</v>
      </c>
      <c r="F41" s="214">
        <v>250</v>
      </c>
      <c r="G41" s="290" t="s">
        <v>74</v>
      </c>
      <c r="H41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1" s="214">
        <f>IF(Sklop2[[#This Row],[ZAHTEVANA SHEMA KAKOVOSTI]]&lt;&gt;"",Sklop2[[#This Row],[Preračunana masa/volumen/kos na enoto kg]],"")</f>
        <v>250</v>
      </c>
      <c r="J41" s="268"/>
      <c r="K41" s="298"/>
      <c r="L41" s="236"/>
      <c r="M41" s="237"/>
      <c r="N41" s="238"/>
      <c r="O41" s="270"/>
      <c r="P41" s="239"/>
      <c r="Q41" s="267">
        <f>+Sklop2[[#This Row],[cena/enota brez DDV v EUR]]*Sklop2[[#This Row],[Stopnja DDV (%)]]</f>
        <v>0</v>
      </c>
      <c r="R41" s="267">
        <f>+Sklop2[[#This Row],[cena/enota brez DDV v EUR]]+Sklop2[[#This Row],[Davek (EUR)]]</f>
        <v>0</v>
      </c>
      <c r="S41" s="267">
        <f>+Sklop2[[#This Row],[cena/enota brez DDV v EUR]]*Sklop2[[#This Row],[Okvirna količina]]</f>
        <v>0</v>
      </c>
      <c r="T41" s="267">
        <f>+Sklop2[[#This Row],[Končna cena/enoto mere (EUR) z DDV]]*Sklop2[[#This Row],[Okvirna količina]]</f>
        <v>0</v>
      </c>
      <c r="U41" s="227"/>
    </row>
    <row r="42" spans="1:21" s="55" customFormat="1" ht="12">
      <c r="A42" s="79" t="s">
        <v>28</v>
      </c>
      <c r="B42" s="272" t="s">
        <v>607</v>
      </c>
      <c r="C42" s="200">
        <v>0.2</v>
      </c>
      <c r="D42" s="206" t="s">
        <v>74</v>
      </c>
      <c r="E42" s="207" t="s">
        <v>642</v>
      </c>
      <c r="F42" s="214">
        <v>2000</v>
      </c>
      <c r="G42" s="290" t="s">
        <v>209</v>
      </c>
      <c r="H42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2" s="214">
        <f>IF(Sklop2[[#This Row],[ZAHTEVANA SHEMA KAKOVOSTI]]&lt;&gt;"",Sklop2[[#This Row],[Preračunana masa/volumen/kos na enoto kg]],"")</f>
        <v>400</v>
      </c>
      <c r="J42" s="268"/>
      <c r="K42" s="298"/>
      <c r="L42" s="236"/>
      <c r="M42" s="237"/>
      <c r="N42" s="238"/>
      <c r="O42" s="270"/>
      <c r="P42" s="239"/>
      <c r="Q42" s="267">
        <f>+Sklop2[[#This Row],[cena/enota brez DDV v EUR]]*Sklop2[[#This Row],[Stopnja DDV (%)]]</f>
        <v>0</v>
      </c>
      <c r="R42" s="267">
        <f>+Sklop2[[#This Row],[cena/enota brez DDV v EUR]]+Sklop2[[#This Row],[Davek (EUR)]]</f>
        <v>0</v>
      </c>
      <c r="S42" s="267">
        <f>+Sklop2[[#This Row],[cena/enota brez DDV v EUR]]*Sklop2[[#This Row],[Okvirna količina]]</f>
        <v>0</v>
      </c>
      <c r="T42" s="267">
        <f>+Sklop2[[#This Row],[Končna cena/enoto mere (EUR) z DDV]]*Sklop2[[#This Row],[Okvirna količina]]</f>
        <v>0</v>
      </c>
      <c r="U42" s="227"/>
    </row>
    <row r="43" spans="1:21" s="55" customFormat="1" ht="12">
      <c r="A43" s="79" t="s">
        <v>29</v>
      </c>
      <c r="B43" s="272" t="s">
        <v>630</v>
      </c>
      <c r="C43" s="200">
        <v>0.2</v>
      </c>
      <c r="D43" s="206" t="s">
        <v>74</v>
      </c>
      <c r="E43" s="207" t="s">
        <v>642</v>
      </c>
      <c r="F43" s="214">
        <v>550</v>
      </c>
      <c r="G43" s="290" t="s">
        <v>209</v>
      </c>
      <c r="H43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43" s="214">
        <f>IF(Sklop2[[#This Row],[ZAHTEVANA SHEMA KAKOVOSTI]]&lt;&gt;"",Sklop2[[#This Row],[Preračunana masa/volumen/kos na enoto kg]],"")</f>
        <v>110</v>
      </c>
      <c r="J43" s="268"/>
      <c r="K43" s="298"/>
      <c r="L43" s="236"/>
      <c r="M43" s="237"/>
      <c r="N43" s="238"/>
      <c r="O43" s="270"/>
      <c r="P43" s="239"/>
      <c r="Q43" s="267">
        <f>+Sklop2[[#This Row],[cena/enota brez DDV v EUR]]*Sklop2[[#This Row],[Stopnja DDV (%)]]</f>
        <v>0</v>
      </c>
      <c r="R43" s="267">
        <f>+Sklop2[[#This Row],[cena/enota brez DDV v EUR]]+Sklop2[[#This Row],[Davek (EUR)]]</f>
        <v>0</v>
      </c>
      <c r="S43" s="267">
        <f>+Sklop2[[#This Row],[cena/enota brez DDV v EUR]]*Sklop2[[#This Row],[Okvirna količina]]</f>
        <v>0</v>
      </c>
      <c r="T43" s="267">
        <f>+Sklop2[[#This Row],[Končna cena/enoto mere (EUR) z DDV]]*Sklop2[[#This Row],[Okvirna količina]]</f>
        <v>0</v>
      </c>
      <c r="U43" s="227"/>
    </row>
    <row r="44" spans="1:21" s="55" customFormat="1" ht="12">
      <c r="A44" s="79" t="s">
        <v>30</v>
      </c>
      <c r="B44" s="272" t="s">
        <v>643</v>
      </c>
      <c r="C44" s="200">
        <v>180</v>
      </c>
      <c r="D44" s="206" t="s">
        <v>109</v>
      </c>
      <c r="E44" s="207" t="s">
        <v>642</v>
      </c>
      <c r="F44" s="214">
        <v>1600</v>
      </c>
      <c r="G44" s="290" t="s">
        <v>209</v>
      </c>
      <c r="H44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288</v>
      </c>
      <c r="I44" s="214">
        <f>IF(Sklop2[[#This Row],[ZAHTEVANA SHEMA KAKOVOSTI]]&lt;&gt;"",Sklop2[[#This Row],[Preračunana masa/volumen/kos na enoto kg]],"")</f>
        <v>288</v>
      </c>
      <c r="J44" s="268"/>
      <c r="K44" s="298"/>
      <c r="L44" s="236"/>
      <c r="M44" s="237"/>
      <c r="N44" s="238"/>
      <c r="O44" s="270"/>
      <c r="P44" s="239"/>
      <c r="Q44" s="267">
        <f>+Sklop2[[#This Row],[cena/enota brez DDV v EUR]]*Sklop2[[#This Row],[Stopnja DDV (%)]]</f>
        <v>0</v>
      </c>
      <c r="R44" s="267">
        <f>+Sklop2[[#This Row],[cena/enota brez DDV v EUR]]+Sklop2[[#This Row],[Davek (EUR)]]</f>
        <v>0</v>
      </c>
      <c r="S44" s="267">
        <f>+Sklop2[[#This Row],[cena/enota brez DDV v EUR]]*Sklop2[[#This Row],[Okvirna količina]]</f>
        <v>0</v>
      </c>
      <c r="T44" s="267">
        <f>+Sklop2[[#This Row],[Končna cena/enoto mere (EUR) z DDV]]*Sklop2[[#This Row],[Okvirna količina]]</f>
        <v>0</v>
      </c>
      <c r="U44" s="227"/>
    </row>
    <row r="45" spans="1:21" s="55" customFormat="1" ht="12">
      <c r="A45" s="79" t="s">
        <v>31</v>
      </c>
      <c r="B45" s="272" t="s">
        <v>643</v>
      </c>
      <c r="C45" s="200">
        <v>1000</v>
      </c>
      <c r="D45" s="206" t="s">
        <v>109</v>
      </c>
      <c r="E45" s="207" t="s">
        <v>642</v>
      </c>
      <c r="F45" s="214">
        <v>1100</v>
      </c>
      <c r="G45" s="290" t="s">
        <v>0</v>
      </c>
      <c r="H45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45" s="214">
        <f>IF(Sklop2[[#This Row],[ZAHTEVANA SHEMA KAKOVOSTI]]&lt;&gt;"",Sklop2[[#This Row],[Preračunana masa/volumen/kos na enoto kg]],"")</f>
        <v>1100</v>
      </c>
      <c r="J45" s="268"/>
      <c r="K45" s="298"/>
      <c r="L45" s="236"/>
      <c r="M45" s="237"/>
      <c r="N45" s="238"/>
      <c r="O45" s="270"/>
      <c r="P45" s="239"/>
      <c r="Q45" s="267">
        <f>+Sklop2[[#This Row],[cena/enota brez DDV v EUR]]*Sklop2[[#This Row],[Stopnja DDV (%)]]</f>
        <v>0</v>
      </c>
      <c r="R45" s="267">
        <f>+Sklop2[[#This Row],[cena/enota brez DDV v EUR]]+Sklop2[[#This Row],[Davek (EUR)]]</f>
        <v>0</v>
      </c>
      <c r="S45" s="267">
        <f>+Sklop2[[#This Row],[cena/enota brez DDV v EUR]]*Sklop2[[#This Row],[Okvirna količina]]</f>
        <v>0</v>
      </c>
      <c r="T45" s="267">
        <f>+Sklop2[[#This Row],[Končna cena/enoto mere (EUR) z DDV]]*Sklop2[[#This Row],[Okvirna količina]]</f>
        <v>0</v>
      </c>
      <c r="U45" s="227"/>
    </row>
    <row r="46" spans="1:21" s="55" customFormat="1" ht="24">
      <c r="A46" s="79" t="s">
        <v>32</v>
      </c>
      <c r="B46" s="272" t="s">
        <v>644</v>
      </c>
      <c r="C46" s="200" t="s">
        <v>586</v>
      </c>
      <c r="D46" s="206" t="s">
        <v>109</v>
      </c>
      <c r="E46" s="207" t="s">
        <v>642</v>
      </c>
      <c r="F46" s="214">
        <v>300</v>
      </c>
      <c r="G46" s="290" t="s">
        <v>0</v>
      </c>
      <c r="H46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6" s="214">
        <f>IF(Sklop2[[#This Row],[ZAHTEVANA SHEMA KAKOVOSTI]]&lt;&gt;"",Sklop2[[#This Row],[Preračunana masa/volumen/kos na enoto kg]],"")</f>
        <v>300</v>
      </c>
      <c r="J46" s="268"/>
      <c r="K46" s="298"/>
      <c r="L46" s="236"/>
      <c r="M46" s="237"/>
      <c r="N46" s="238"/>
      <c r="O46" s="270"/>
      <c r="P46" s="239"/>
      <c r="Q46" s="267">
        <f>+Sklop2[[#This Row],[cena/enota brez DDV v EUR]]*Sklop2[[#This Row],[Stopnja DDV (%)]]</f>
        <v>0</v>
      </c>
      <c r="R46" s="267">
        <f>+Sklop2[[#This Row],[cena/enota brez DDV v EUR]]+Sklop2[[#This Row],[Davek (EUR)]]</f>
        <v>0</v>
      </c>
      <c r="S46" s="267">
        <f>+Sklop2[[#This Row],[cena/enota brez DDV v EUR]]*Sklop2[[#This Row],[Okvirna količina]]</f>
        <v>0</v>
      </c>
      <c r="T46" s="267">
        <f>+Sklop2[[#This Row],[Končna cena/enoto mere (EUR) z DDV]]*Sklop2[[#This Row],[Okvirna količina]]</f>
        <v>0</v>
      </c>
      <c r="U46" s="227"/>
    </row>
    <row r="47" spans="1:21" s="55" customFormat="1" ht="24">
      <c r="A47" s="79" t="s">
        <v>33</v>
      </c>
      <c r="B47" s="272" t="s">
        <v>644</v>
      </c>
      <c r="C47" s="200" t="s">
        <v>587</v>
      </c>
      <c r="D47" s="206" t="s">
        <v>109</v>
      </c>
      <c r="E47" s="207" t="s">
        <v>642</v>
      </c>
      <c r="F47" s="214">
        <v>10</v>
      </c>
      <c r="G47" s="290" t="s">
        <v>0</v>
      </c>
      <c r="H47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7" s="214">
        <f>IF(Sklop2[[#This Row],[ZAHTEVANA SHEMA KAKOVOSTI]]&lt;&gt;"",Sklop2[[#This Row],[Preračunana masa/volumen/kos na enoto kg]],"")</f>
        <v>10</v>
      </c>
      <c r="J47" s="268"/>
      <c r="K47" s="298"/>
      <c r="L47" s="236"/>
      <c r="M47" s="237"/>
      <c r="N47" s="238"/>
      <c r="O47" s="270"/>
      <c r="P47" s="239"/>
      <c r="Q47" s="267">
        <f>+Sklop2[[#This Row],[cena/enota brez DDV v EUR]]*Sklop2[[#This Row],[Stopnja DDV (%)]]</f>
        <v>0</v>
      </c>
      <c r="R47" s="267">
        <f>+Sklop2[[#This Row],[cena/enota brez DDV v EUR]]+Sklop2[[#This Row],[Davek (EUR)]]</f>
        <v>0</v>
      </c>
      <c r="S47" s="267">
        <f>+Sklop2[[#This Row],[cena/enota brez DDV v EUR]]*Sklop2[[#This Row],[Okvirna količina]]</f>
        <v>0</v>
      </c>
      <c r="T47" s="267">
        <f>+Sklop2[[#This Row],[Končna cena/enoto mere (EUR) z DDV]]*Sklop2[[#This Row],[Okvirna količina]]</f>
        <v>0</v>
      </c>
      <c r="U47" s="227"/>
    </row>
    <row r="48" spans="1:21" s="55" customFormat="1" ht="20.25" customHeight="1">
      <c r="A48" s="79" t="s">
        <v>34</v>
      </c>
      <c r="B48" s="272" t="s">
        <v>631</v>
      </c>
      <c r="C48" s="200">
        <v>125</v>
      </c>
      <c r="D48" s="206" t="s">
        <v>109</v>
      </c>
      <c r="E48" s="207"/>
      <c r="F48" s="214">
        <v>4000</v>
      </c>
      <c r="G48" s="290" t="s">
        <v>209</v>
      </c>
      <c r="H48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8" s="214" t="str">
        <f>IF(Sklop2[[#This Row],[ZAHTEVANA SHEMA KAKOVOSTI]]&lt;&gt;"",Sklop2[[#This Row],[Preračunana masa/volumen/kos na enoto kg]],"")</f>
        <v/>
      </c>
      <c r="J48" s="268"/>
      <c r="K48" s="298"/>
      <c r="L48" s="236"/>
      <c r="M48" s="237"/>
      <c r="N48" s="238"/>
      <c r="O48" s="270"/>
      <c r="P48" s="239"/>
      <c r="Q48" s="267">
        <f>+Sklop2[[#This Row],[cena/enota brez DDV v EUR]]*Sklop2[[#This Row],[Stopnja DDV (%)]]</f>
        <v>0</v>
      </c>
      <c r="R48" s="267">
        <f>+Sklop2[[#This Row],[cena/enota brez DDV v EUR]]+Sklop2[[#This Row],[Davek (EUR)]]</f>
        <v>0</v>
      </c>
      <c r="S48" s="267">
        <f>+Sklop2[[#This Row],[cena/enota brez DDV v EUR]]*Sklop2[[#This Row],[Okvirna količina]]</f>
        <v>0</v>
      </c>
      <c r="T48" s="267">
        <f>+Sklop2[[#This Row],[Končna cena/enoto mere (EUR) z DDV]]*Sklop2[[#This Row],[Okvirna količina]]</f>
        <v>0</v>
      </c>
      <c r="U48" s="227"/>
    </row>
    <row r="49" spans="1:21" s="55" customFormat="1" ht="24">
      <c r="A49" s="79" t="s">
        <v>35</v>
      </c>
      <c r="B49" s="272" t="s">
        <v>632</v>
      </c>
      <c r="C49" s="200">
        <v>120</v>
      </c>
      <c r="D49" s="206" t="s">
        <v>109</v>
      </c>
      <c r="E49" s="207" t="s">
        <v>642</v>
      </c>
      <c r="F49" s="214">
        <v>850</v>
      </c>
      <c r="G49" s="290" t="s">
        <v>209</v>
      </c>
      <c r="H49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102</v>
      </c>
      <c r="I49" s="214">
        <f>IF(Sklop2[[#This Row],[ZAHTEVANA SHEMA KAKOVOSTI]]&lt;&gt;"",Sklop2[[#This Row],[Preračunana masa/volumen/kos na enoto kg]],"")</f>
        <v>102</v>
      </c>
      <c r="J49" s="268"/>
      <c r="K49" s="298"/>
      <c r="L49" s="236"/>
      <c r="M49" s="237"/>
      <c r="N49" s="238"/>
      <c r="O49" s="270"/>
      <c r="P49" s="239"/>
      <c r="Q49" s="267">
        <f>+Sklop2[[#This Row],[cena/enota brez DDV v EUR]]*Sklop2[[#This Row],[Stopnja DDV (%)]]</f>
        <v>0</v>
      </c>
      <c r="R49" s="267">
        <f>+Sklop2[[#This Row],[cena/enota brez DDV v EUR]]+Sklop2[[#This Row],[Davek (EUR)]]</f>
        <v>0</v>
      </c>
      <c r="S49" s="267">
        <f>+Sklop2[[#This Row],[cena/enota brez DDV v EUR]]*Sklop2[[#This Row],[Okvirna količina]]</f>
        <v>0</v>
      </c>
      <c r="T49" s="267">
        <f>+Sklop2[[#This Row],[Končna cena/enoto mere (EUR) z DDV]]*Sklop2[[#This Row],[Okvirna količina]]</f>
        <v>0</v>
      </c>
      <c r="U49" s="227"/>
    </row>
    <row r="50" spans="1:21" s="55" customFormat="1" ht="24">
      <c r="A50" s="79" t="s">
        <v>36</v>
      </c>
      <c r="B50" s="272" t="s">
        <v>606</v>
      </c>
      <c r="C50" s="200" t="s">
        <v>588</v>
      </c>
      <c r="D50" s="206" t="s">
        <v>109</v>
      </c>
      <c r="E50" s="207" t="s">
        <v>642</v>
      </c>
      <c r="F50" s="214">
        <v>850</v>
      </c>
      <c r="G50" s="290" t="s">
        <v>0</v>
      </c>
      <c r="H50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50" s="214">
        <f>IF(Sklop2[[#This Row],[ZAHTEVANA SHEMA KAKOVOSTI]]&lt;&gt;"",Sklop2[[#This Row],[Preračunana masa/volumen/kos na enoto kg]],"")</f>
        <v>850</v>
      </c>
      <c r="J50" s="268"/>
      <c r="K50" s="298"/>
      <c r="L50" s="236"/>
      <c r="M50" s="237"/>
      <c r="N50" s="238"/>
      <c r="O50" s="270"/>
      <c r="P50" s="239"/>
      <c r="Q50" s="267">
        <f>+Sklop2[[#This Row],[cena/enota brez DDV v EUR]]*Sklop2[[#This Row],[Stopnja DDV (%)]]</f>
        <v>0</v>
      </c>
      <c r="R50" s="267">
        <f>+Sklop2[[#This Row],[cena/enota brez DDV v EUR]]+Sklop2[[#This Row],[Davek (EUR)]]</f>
        <v>0</v>
      </c>
      <c r="S50" s="267">
        <f>+Sklop2[[#This Row],[cena/enota brez DDV v EUR]]*Sklop2[[#This Row],[Okvirna količina]]</f>
        <v>0</v>
      </c>
      <c r="T50" s="267">
        <f>+Sklop2[[#This Row],[Končna cena/enoto mere (EUR) z DDV]]*Sklop2[[#This Row],[Okvirna količina]]</f>
        <v>0</v>
      </c>
      <c r="U50" s="227"/>
    </row>
    <row r="51" spans="1:21" s="55" customFormat="1" ht="12">
      <c r="A51" s="79" t="s">
        <v>37</v>
      </c>
      <c r="B51" s="272" t="s">
        <v>633</v>
      </c>
      <c r="C51" s="200">
        <v>150</v>
      </c>
      <c r="D51" s="206" t="s">
        <v>109</v>
      </c>
      <c r="E51" s="207"/>
      <c r="F51" s="214">
        <v>50</v>
      </c>
      <c r="G51" s="290" t="s">
        <v>209</v>
      </c>
      <c r="H51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7.5</v>
      </c>
      <c r="I51" s="214" t="str">
        <f>IF(Sklop2[[#This Row],[ZAHTEVANA SHEMA KAKOVOSTI]]&lt;&gt;"",Sklop2[[#This Row],[Preračunana masa/volumen/kos na enoto kg]],"")</f>
        <v/>
      </c>
      <c r="J51" s="268"/>
      <c r="K51" s="298"/>
      <c r="L51" s="236"/>
      <c r="M51" s="237"/>
      <c r="N51" s="238"/>
      <c r="O51" s="270"/>
      <c r="P51" s="239"/>
      <c r="Q51" s="267">
        <f>+Sklop2[[#This Row],[cena/enota brez DDV v EUR]]*Sklop2[[#This Row],[Stopnja DDV (%)]]</f>
        <v>0</v>
      </c>
      <c r="R51" s="267">
        <f>+Sklop2[[#This Row],[cena/enota brez DDV v EUR]]+Sklop2[[#This Row],[Davek (EUR)]]</f>
        <v>0</v>
      </c>
      <c r="S51" s="267">
        <f>+Sklop2[[#This Row],[cena/enota brez DDV v EUR]]*Sklop2[[#This Row],[Okvirna količina]]</f>
        <v>0</v>
      </c>
      <c r="T51" s="267">
        <f>+Sklop2[[#This Row],[Končna cena/enoto mere (EUR) z DDV]]*Sklop2[[#This Row],[Okvirna količina]]</f>
        <v>0</v>
      </c>
      <c r="U51" s="227"/>
    </row>
    <row r="52" spans="1:21" s="55" customFormat="1" ht="12">
      <c r="A52" s="79" t="s">
        <v>38</v>
      </c>
      <c r="B52" s="272" t="s">
        <v>634</v>
      </c>
      <c r="C52" s="200">
        <v>2500</v>
      </c>
      <c r="D52" s="206" t="s">
        <v>109</v>
      </c>
      <c r="E52" s="207" t="s">
        <v>642</v>
      </c>
      <c r="F52" s="214">
        <v>100</v>
      </c>
      <c r="G52" s="290" t="s">
        <v>209</v>
      </c>
      <c r="H52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52" s="214">
        <f>IF(Sklop2[[#This Row],[ZAHTEVANA SHEMA KAKOVOSTI]]&lt;&gt;"",Sklop2[[#This Row],[Preračunana masa/volumen/kos na enoto kg]],"")</f>
        <v>250</v>
      </c>
      <c r="J52" s="268"/>
      <c r="K52" s="298"/>
      <c r="L52" s="236"/>
      <c r="M52" s="237"/>
      <c r="N52" s="238"/>
      <c r="O52" s="270"/>
      <c r="P52" s="239"/>
      <c r="Q52" s="267">
        <f>+Sklop2[[#This Row],[cena/enota brez DDV v EUR]]*Sklop2[[#This Row],[Stopnja DDV (%)]]</f>
        <v>0</v>
      </c>
      <c r="R52" s="267">
        <f>+Sklop2[[#This Row],[cena/enota brez DDV v EUR]]+Sklop2[[#This Row],[Davek (EUR)]]</f>
        <v>0</v>
      </c>
      <c r="S52" s="267">
        <f>+Sklop2[[#This Row],[cena/enota brez DDV v EUR]]*Sklop2[[#This Row],[Okvirna količina]]</f>
        <v>0</v>
      </c>
      <c r="T52" s="267">
        <f>+Sklop2[[#This Row],[Končna cena/enoto mere (EUR) z DDV]]*Sklop2[[#This Row],[Okvirna količina]]</f>
        <v>0</v>
      </c>
      <c r="U52" s="227"/>
    </row>
    <row r="53" spans="1:21" s="55" customFormat="1" ht="12">
      <c r="A53" s="79" t="s">
        <v>39</v>
      </c>
      <c r="B53" s="272" t="s">
        <v>635</v>
      </c>
      <c r="C53" s="200">
        <v>150</v>
      </c>
      <c r="D53" s="206" t="s">
        <v>109</v>
      </c>
      <c r="E53" s="207" t="s">
        <v>642</v>
      </c>
      <c r="F53" s="214">
        <v>200</v>
      </c>
      <c r="G53" s="290" t="s">
        <v>209</v>
      </c>
      <c r="H53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3" s="214">
        <f>IF(Sklop2[[#This Row],[ZAHTEVANA SHEMA KAKOVOSTI]]&lt;&gt;"",Sklop2[[#This Row],[Preračunana masa/volumen/kos na enoto kg]],"")</f>
        <v>30</v>
      </c>
      <c r="J53" s="268"/>
      <c r="K53" s="298"/>
      <c r="L53" s="236"/>
      <c r="M53" s="237"/>
      <c r="N53" s="238"/>
      <c r="O53" s="270"/>
      <c r="P53" s="239"/>
      <c r="Q53" s="267">
        <f>+Sklop2[[#This Row],[cena/enota brez DDV v EUR]]*Sklop2[[#This Row],[Stopnja DDV (%)]]</f>
        <v>0</v>
      </c>
      <c r="R53" s="267">
        <f>+Sklop2[[#This Row],[cena/enota brez DDV v EUR]]+Sklop2[[#This Row],[Davek (EUR)]]</f>
        <v>0</v>
      </c>
      <c r="S53" s="267">
        <f>+Sklop2[[#This Row],[cena/enota brez DDV v EUR]]*Sklop2[[#This Row],[Okvirna količina]]</f>
        <v>0</v>
      </c>
      <c r="T53" s="267">
        <f>+Sklop2[[#This Row],[Končna cena/enoto mere (EUR) z DDV]]*Sklop2[[#This Row],[Okvirna količina]]</f>
        <v>0</v>
      </c>
      <c r="U53" s="227"/>
    </row>
    <row r="54" spans="1:21" s="55" customFormat="1" ht="12">
      <c r="A54" s="79" t="s">
        <v>40</v>
      </c>
      <c r="B54" s="272" t="s">
        <v>635</v>
      </c>
      <c r="C54" s="200">
        <v>50</v>
      </c>
      <c r="D54" s="206" t="s">
        <v>109</v>
      </c>
      <c r="E54" s="207" t="s">
        <v>642</v>
      </c>
      <c r="F54" s="214">
        <v>200</v>
      </c>
      <c r="G54" s="290" t="s">
        <v>209</v>
      </c>
      <c r="H54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4" s="214">
        <f>IF(Sklop2[[#This Row],[ZAHTEVANA SHEMA KAKOVOSTI]]&lt;&gt;"",Sklop2[[#This Row],[Preračunana masa/volumen/kos na enoto kg]],"")</f>
        <v>10</v>
      </c>
      <c r="J54" s="268"/>
      <c r="K54" s="298"/>
      <c r="L54" s="236"/>
      <c r="M54" s="237"/>
      <c r="N54" s="238"/>
      <c r="O54" s="270"/>
      <c r="P54" s="239"/>
      <c r="Q54" s="267">
        <f>+Sklop2[[#This Row],[cena/enota brez DDV v EUR]]*Sklop2[[#This Row],[Stopnja DDV (%)]]</f>
        <v>0</v>
      </c>
      <c r="R54" s="267">
        <f>+Sklop2[[#This Row],[cena/enota brez DDV v EUR]]+Sklop2[[#This Row],[Davek (EUR)]]</f>
        <v>0</v>
      </c>
      <c r="S54" s="267">
        <f>+Sklop2[[#This Row],[cena/enota brez DDV v EUR]]*Sklop2[[#This Row],[Okvirna količina]]</f>
        <v>0</v>
      </c>
      <c r="T54" s="267">
        <f>+Sklop2[[#This Row],[Končna cena/enoto mere (EUR) z DDV]]*Sklop2[[#This Row],[Okvirna količina]]</f>
        <v>0</v>
      </c>
      <c r="U54" s="227"/>
    </row>
    <row r="55" spans="1:21" s="55" customFormat="1" ht="12">
      <c r="A55" s="79" t="s">
        <v>41</v>
      </c>
      <c r="B55" s="272" t="s">
        <v>605</v>
      </c>
      <c r="C55" s="200" t="s">
        <v>589</v>
      </c>
      <c r="D55" s="206" t="s">
        <v>109</v>
      </c>
      <c r="E55" s="207"/>
      <c r="F55" s="214">
        <v>320</v>
      </c>
      <c r="G55" s="290" t="s">
        <v>209</v>
      </c>
      <c r="H55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55" s="214" t="str">
        <f>IF(Sklop2[[#This Row],[ZAHTEVANA SHEMA KAKOVOSTI]]&lt;&gt;"",Sklop2[[#This Row],[Preračunana masa/volumen/kos na enoto kg]],"")</f>
        <v/>
      </c>
      <c r="J55" s="268"/>
      <c r="K55" s="298"/>
      <c r="L55" s="236"/>
      <c r="M55" s="237"/>
      <c r="N55" s="238"/>
      <c r="O55" s="270"/>
      <c r="P55" s="239"/>
      <c r="Q55" s="267">
        <f>+Sklop2[[#This Row],[cena/enota brez DDV v EUR]]*Sklop2[[#This Row],[Stopnja DDV (%)]]</f>
        <v>0</v>
      </c>
      <c r="R55" s="267">
        <f>+Sklop2[[#This Row],[cena/enota brez DDV v EUR]]+Sklop2[[#This Row],[Davek (EUR)]]</f>
        <v>0</v>
      </c>
      <c r="S55" s="267">
        <f>+Sklop2[[#This Row],[cena/enota brez DDV v EUR]]*Sklop2[[#This Row],[Okvirna količina]]</f>
        <v>0</v>
      </c>
      <c r="T55" s="267">
        <f>+Sklop2[[#This Row],[Končna cena/enoto mere (EUR) z DDV]]*Sklop2[[#This Row],[Okvirna količina]]</f>
        <v>0</v>
      </c>
      <c r="U55" s="227"/>
    </row>
    <row r="56" spans="1:21" s="55" customFormat="1" ht="12">
      <c r="A56" s="79" t="s">
        <v>42</v>
      </c>
      <c r="B56" s="272" t="s">
        <v>604</v>
      </c>
      <c r="C56" s="200">
        <v>1000</v>
      </c>
      <c r="D56" s="206" t="s">
        <v>590</v>
      </c>
      <c r="E56" s="207"/>
      <c r="F56" s="214">
        <v>300</v>
      </c>
      <c r="G56" s="290" t="s">
        <v>74</v>
      </c>
      <c r="H56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6" s="214" t="str">
        <f>IF(Sklop2[[#This Row],[ZAHTEVANA SHEMA KAKOVOSTI]]&lt;&gt;"",Sklop2[[#This Row],[Preračunana masa/volumen/kos na enoto kg]],"")</f>
        <v/>
      </c>
      <c r="J56" s="268"/>
      <c r="K56" s="298"/>
      <c r="L56" s="236"/>
      <c r="M56" s="237"/>
      <c r="N56" s="238"/>
      <c r="O56" s="270"/>
      <c r="P56" s="239"/>
      <c r="Q56" s="267">
        <f>+Sklop2[[#This Row],[cena/enota brez DDV v EUR]]*Sklop2[[#This Row],[Stopnja DDV (%)]]</f>
        <v>0</v>
      </c>
      <c r="R56" s="267">
        <f>+Sklop2[[#This Row],[cena/enota brez DDV v EUR]]+Sklop2[[#This Row],[Davek (EUR)]]</f>
        <v>0</v>
      </c>
      <c r="S56" s="267">
        <f>+Sklop2[[#This Row],[cena/enota brez DDV v EUR]]*Sklop2[[#This Row],[Okvirna količina]]</f>
        <v>0</v>
      </c>
      <c r="T56" s="267">
        <f>+Sklop2[[#This Row],[Končna cena/enoto mere (EUR) z DDV]]*Sklop2[[#This Row],[Okvirna količina]]</f>
        <v>0</v>
      </c>
      <c r="U56" s="227"/>
    </row>
    <row r="57" spans="1:21" s="55" customFormat="1" ht="12">
      <c r="A57" s="79" t="s">
        <v>43</v>
      </c>
      <c r="B57" s="272" t="s">
        <v>604</v>
      </c>
      <c r="C57" s="200" t="s">
        <v>583</v>
      </c>
      <c r="D57" s="206" t="s">
        <v>590</v>
      </c>
      <c r="E57" s="207"/>
      <c r="F57" s="214">
        <v>200</v>
      </c>
      <c r="G57" s="290" t="s">
        <v>74</v>
      </c>
      <c r="H57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7" s="214" t="str">
        <f>IF(Sklop2[[#This Row],[ZAHTEVANA SHEMA KAKOVOSTI]]&lt;&gt;"",Sklop2[[#This Row],[Preračunana masa/volumen/kos na enoto kg]],"")</f>
        <v/>
      </c>
      <c r="J57" s="268"/>
      <c r="K57" s="298"/>
      <c r="L57" s="236"/>
      <c r="M57" s="237"/>
      <c r="N57" s="238"/>
      <c r="O57" s="270"/>
      <c r="P57" s="239"/>
      <c r="Q57" s="267">
        <f>+Sklop2[[#This Row],[cena/enota brez DDV v EUR]]*Sklop2[[#This Row],[Stopnja DDV (%)]]</f>
        <v>0</v>
      </c>
      <c r="R57" s="267">
        <f>+Sklop2[[#This Row],[cena/enota brez DDV v EUR]]+Sklop2[[#This Row],[Davek (EUR)]]</f>
        <v>0</v>
      </c>
      <c r="S57" s="267">
        <f>+Sklop2[[#This Row],[cena/enota brez DDV v EUR]]*Sklop2[[#This Row],[Okvirna količina]]</f>
        <v>0</v>
      </c>
      <c r="T57" s="267">
        <f>+Sklop2[[#This Row],[Končna cena/enoto mere (EUR) z DDV]]*Sklop2[[#This Row],[Okvirna količina]]</f>
        <v>0</v>
      </c>
      <c r="U57" s="227"/>
    </row>
    <row r="58" spans="1:21" s="55" customFormat="1" ht="12">
      <c r="A58" s="79" t="s">
        <v>48</v>
      </c>
      <c r="B58" s="272" t="s">
        <v>603</v>
      </c>
      <c r="C58" s="200">
        <v>1000</v>
      </c>
      <c r="D58" s="206" t="s">
        <v>590</v>
      </c>
      <c r="E58" s="207"/>
      <c r="F58" s="214">
        <v>150</v>
      </c>
      <c r="G58" s="290" t="s">
        <v>74</v>
      </c>
      <c r="H58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8" s="214" t="str">
        <f>IF(Sklop2[[#This Row],[ZAHTEVANA SHEMA KAKOVOSTI]]&lt;&gt;"",Sklop2[[#This Row],[Preračunana masa/volumen/kos na enoto kg]],"")</f>
        <v/>
      </c>
      <c r="J58" s="268"/>
      <c r="K58" s="298"/>
      <c r="L58" s="236"/>
      <c r="M58" s="237"/>
      <c r="N58" s="238"/>
      <c r="O58" s="270"/>
      <c r="P58" s="239"/>
      <c r="Q58" s="267">
        <f>+Sklop2[[#This Row],[cena/enota brez DDV v EUR]]*Sklop2[[#This Row],[Stopnja DDV (%)]]</f>
        <v>0</v>
      </c>
      <c r="R58" s="267">
        <f>+Sklop2[[#This Row],[cena/enota brez DDV v EUR]]+Sklop2[[#This Row],[Davek (EUR)]]</f>
        <v>0</v>
      </c>
      <c r="S58" s="267">
        <f>+Sklop2[[#This Row],[cena/enota brez DDV v EUR]]*Sklop2[[#This Row],[Okvirna količina]]</f>
        <v>0</v>
      </c>
      <c r="T58" s="267">
        <f>+Sklop2[[#This Row],[Končna cena/enoto mere (EUR) z DDV]]*Sklop2[[#This Row],[Okvirna količina]]</f>
        <v>0</v>
      </c>
      <c r="U58" s="227"/>
    </row>
    <row r="59" spans="1:21" s="55" customFormat="1" ht="12">
      <c r="A59" s="79" t="s">
        <v>44</v>
      </c>
      <c r="B59" s="272" t="s">
        <v>603</v>
      </c>
      <c r="C59" s="200" t="s">
        <v>583</v>
      </c>
      <c r="D59" s="206" t="s">
        <v>590</v>
      </c>
      <c r="E59" s="207"/>
      <c r="F59" s="214">
        <v>100</v>
      </c>
      <c r="G59" s="290" t="s">
        <v>74</v>
      </c>
      <c r="H59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9" s="214" t="str">
        <f>IF(Sklop2[[#This Row],[ZAHTEVANA SHEMA KAKOVOSTI]]&lt;&gt;"",Sklop2[[#This Row],[Preračunana masa/volumen/kos na enoto kg]],"")</f>
        <v/>
      </c>
      <c r="J59" s="268"/>
      <c r="K59" s="298"/>
      <c r="L59" s="236"/>
      <c r="M59" s="237"/>
      <c r="N59" s="238"/>
      <c r="O59" s="270"/>
      <c r="P59" s="239"/>
      <c r="Q59" s="267">
        <f>+Sklop2[[#This Row],[cena/enota brez DDV v EUR]]*Sklop2[[#This Row],[Stopnja DDV (%)]]</f>
        <v>0</v>
      </c>
      <c r="R59" s="267">
        <f>+Sklop2[[#This Row],[cena/enota brez DDV v EUR]]+Sklop2[[#This Row],[Davek (EUR)]]</f>
        <v>0</v>
      </c>
      <c r="S59" s="267">
        <f>+Sklop2[[#This Row],[cena/enota brez DDV v EUR]]*Sklop2[[#This Row],[Okvirna količina]]</f>
        <v>0</v>
      </c>
      <c r="T59" s="267">
        <f>+Sklop2[[#This Row],[Končna cena/enoto mere (EUR) z DDV]]*Sklop2[[#This Row],[Okvirna količina]]</f>
        <v>0</v>
      </c>
      <c r="U59" s="227"/>
    </row>
    <row r="60" spans="1:21" s="55" customFormat="1" ht="12">
      <c r="A60" s="79" t="s">
        <v>45</v>
      </c>
      <c r="B60" s="272" t="s">
        <v>602</v>
      </c>
      <c r="C60" s="200" t="s">
        <v>583</v>
      </c>
      <c r="D60" s="206" t="s">
        <v>109</v>
      </c>
      <c r="E60" s="207"/>
      <c r="F60" s="214">
        <v>45</v>
      </c>
      <c r="G60" s="290" t="s">
        <v>0</v>
      </c>
      <c r="H60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60" s="214" t="str">
        <f>IF(Sklop2[[#This Row],[ZAHTEVANA SHEMA KAKOVOSTI]]&lt;&gt;"",Sklop2[[#This Row],[Preračunana masa/volumen/kos na enoto kg]],"")</f>
        <v/>
      </c>
      <c r="J60" s="268"/>
      <c r="K60" s="298"/>
      <c r="L60" s="236"/>
      <c r="M60" s="237"/>
      <c r="N60" s="238"/>
      <c r="O60" s="270"/>
      <c r="P60" s="239"/>
      <c r="Q60" s="267">
        <f>+Sklop2[[#This Row],[cena/enota brez DDV v EUR]]*Sklop2[[#This Row],[Stopnja DDV (%)]]</f>
        <v>0</v>
      </c>
      <c r="R60" s="267">
        <f>+Sklop2[[#This Row],[cena/enota brez DDV v EUR]]+Sklop2[[#This Row],[Davek (EUR)]]</f>
        <v>0</v>
      </c>
      <c r="S60" s="267">
        <f>+Sklop2[[#This Row],[cena/enota brez DDV v EUR]]*Sklop2[[#This Row],[Okvirna količina]]</f>
        <v>0</v>
      </c>
      <c r="T60" s="267">
        <f>+Sklop2[[#This Row],[Končna cena/enoto mere (EUR) z DDV]]*Sklop2[[#This Row],[Okvirna količina]]</f>
        <v>0</v>
      </c>
      <c r="U60" s="227"/>
    </row>
    <row r="61" spans="1:21" s="55" customFormat="1" ht="12">
      <c r="A61" s="79" t="s">
        <v>49</v>
      </c>
      <c r="B61" s="272" t="s">
        <v>601</v>
      </c>
      <c r="C61" s="200" t="s">
        <v>591</v>
      </c>
      <c r="D61" s="206" t="s">
        <v>109</v>
      </c>
      <c r="E61" s="207"/>
      <c r="F61" s="214">
        <v>130</v>
      </c>
      <c r="G61" s="290" t="s">
        <v>0</v>
      </c>
      <c r="H61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61" s="214" t="str">
        <f>IF(Sklop2[[#This Row],[ZAHTEVANA SHEMA KAKOVOSTI]]&lt;&gt;"",Sklop2[[#This Row],[Preračunana masa/volumen/kos na enoto kg]],"")</f>
        <v/>
      </c>
      <c r="J61" s="268"/>
      <c r="K61" s="298"/>
      <c r="L61" s="236"/>
      <c r="M61" s="237"/>
      <c r="N61" s="238"/>
      <c r="O61" s="270"/>
      <c r="P61" s="239"/>
      <c r="Q61" s="267">
        <f>+Sklop2[[#This Row],[cena/enota brez DDV v EUR]]*Sklop2[[#This Row],[Stopnja DDV (%)]]</f>
        <v>0</v>
      </c>
      <c r="R61" s="267">
        <f>+Sklop2[[#This Row],[cena/enota brez DDV v EUR]]+Sklop2[[#This Row],[Davek (EUR)]]</f>
        <v>0</v>
      </c>
      <c r="S61" s="267">
        <f>+Sklop2[[#This Row],[cena/enota brez DDV v EUR]]*Sklop2[[#This Row],[Okvirna količina]]</f>
        <v>0</v>
      </c>
      <c r="T61" s="267">
        <f>+Sklop2[[#This Row],[Končna cena/enoto mere (EUR) z DDV]]*Sklop2[[#This Row],[Okvirna količina]]</f>
        <v>0</v>
      </c>
      <c r="U61" s="227"/>
    </row>
    <row r="62" spans="1:21" s="55" customFormat="1" ht="12">
      <c r="A62" s="79" t="s">
        <v>50</v>
      </c>
      <c r="B62" s="272" t="s">
        <v>600</v>
      </c>
      <c r="C62" s="200" t="s">
        <v>1025</v>
      </c>
      <c r="D62" s="206" t="s">
        <v>0</v>
      </c>
      <c r="E62" s="207"/>
      <c r="F62" s="214">
        <v>40</v>
      </c>
      <c r="G62" s="290" t="s">
        <v>0</v>
      </c>
      <c r="H62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62" s="214" t="str">
        <f>IF(Sklop2[[#This Row],[ZAHTEVANA SHEMA KAKOVOSTI]]&lt;&gt;"",Sklop2[[#This Row],[Preračunana masa/volumen/kos na enoto kg]],"")</f>
        <v/>
      </c>
      <c r="J62" s="268"/>
      <c r="K62" s="298"/>
      <c r="L62" s="236"/>
      <c r="M62" s="237"/>
      <c r="N62" s="238"/>
      <c r="O62" s="270"/>
      <c r="P62" s="239"/>
      <c r="Q62" s="267">
        <f>+Sklop2[[#This Row],[cena/enota brez DDV v EUR]]*Sklop2[[#This Row],[Stopnja DDV (%)]]</f>
        <v>0</v>
      </c>
      <c r="R62" s="267">
        <f>+Sklop2[[#This Row],[cena/enota brez DDV v EUR]]+Sklop2[[#This Row],[Davek (EUR)]]</f>
        <v>0</v>
      </c>
      <c r="S62" s="267">
        <f>+Sklop2[[#This Row],[cena/enota brez DDV v EUR]]*Sklop2[[#This Row],[Okvirna količina]]</f>
        <v>0</v>
      </c>
      <c r="T62" s="267">
        <f>+Sklop2[[#This Row],[Končna cena/enoto mere (EUR) z DDV]]*Sklop2[[#This Row],[Okvirna količina]]</f>
        <v>0</v>
      </c>
      <c r="U62" s="227"/>
    </row>
    <row r="63" spans="1:21" s="55" customFormat="1" ht="12">
      <c r="A63" s="79" t="s">
        <v>46</v>
      </c>
      <c r="B63" s="272" t="s">
        <v>599</v>
      </c>
      <c r="C63" s="200" t="s">
        <v>1025</v>
      </c>
      <c r="D63" s="206" t="s">
        <v>0</v>
      </c>
      <c r="E63" s="207" t="s">
        <v>642</v>
      </c>
      <c r="F63" s="214">
        <v>100</v>
      </c>
      <c r="G63" s="290" t="s">
        <v>0</v>
      </c>
      <c r="H63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3" s="214">
        <f>IF(Sklop2[[#This Row],[ZAHTEVANA SHEMA KAKOVOSTI]]&lt;&gt;"",Sklop2[[#This Row],[Preračunana masa/volumen/kos na enoto kg]],"")</f>
        <v>100</v>
      </c>
      <c r="J63" s="268"/>
      <c r="K63" s="298"/>
      <c r="L63" s="236"/>
      <c r="M63" s="237"/>
      <c r="N63" s="238"/>
      <c r="O63" s="270"/>
      <c r="P63" s="239"/>
      <c r="Q63" s="267">
        <f>+Sklop2[[#This Row],[cena/enota brez DDV v EUR]]*Sklop2[[#This Row],[Stopnja DDV (%)]]</f>
        <v>0</v>
      </c>
      <c r="R63" s="267">
        <f>+Sklop2[[#This Row],[cena/enota brez DDV v EUR]]+Sklop2[[#This Row],[Davek (EUR)]]</f>
        <v>0</v>
      </c>
      <c r="S63" s="267">
        <f>+Sklop2[[#This Row],[cena/enota brez DDV v EUR]]*Sklop2[[#This Row],[Okvirna količina]]</f>
        <v>0</v>
      </c>
      <c r="T63" s="267">
        <f>+Sklop2[[#This Row],[Končna cena/enoto mere (EUR) z DDV]]*Sklop2[[#This Row],[Okvirna količina]]</f>
        <v>0</v>
      </c>
      <c r="U63" s="227"/>
    </row>
    <row r="64" spans="1:21" s="55" customFormat="1" ht="12">
      <c r="A64" s="79" t="s">
        <v>51</v>
      </c>
      <c r="B64" s="272" t="s">
        <v>598</v>
      </c>
      <c r="C64" s="200" t="s">
        <v>673</v>
      </c>
      <c r="D64" s="206" t="s">
        <v>0</v>
      </c>
      <c r="E64" s="207" t="s">
        <v>642</v>
      </c>
      <c r="F64" s="214">
        <v>500</v>
      </c>
      <c r="G64" s="290" t="s">
        <v>0</v>
      </c>
      <c r="H64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64" s="214">
        <f>IF(Sklop2[[#This Row],[ZAHTEVANA SHEMA KAKOVOSTI]]&lt;&gt;"",Sklop2[[#This Row],[Preračunana masa/volumen/kos na enoto kg]],"")</f>
        <v>500</v>
      </c>
      <c r="J64" s="268"/>
      <c r="K64" s="298"/>
      <c r="L64" s="236"/>
      <c r="M64" s="237"/>
      <c r="N64" s="238"/>
      <c r="O64" s="270"/>
      <c r="P64" s="239"/>
      <c r="Q64" s="267">
        <f>+Sklop2[[#This Row],[cena/enota brez DDV v EUR]]*Sklop2[[#This Row],[Stopnja DDV (%)]]</f>
        <v>0</v>
      </c>
      <c r="R64" s="267">
        <f>+Sklop2[[#This Row],[cena/enota brez DDV v EUR]]+Sklop2[[#This Row],[Davek (EUR)]]</f>
        <v>0</v>
      </c>
      <c r="S64" s="267">
        <f>+Sklop2[[#This Row],[cena/enota brez DDV v EUR]]*Sklop2[[#This Row],[Okvirna količina]]</f>
        <v>0</v>
      </c>
      <c r="T64" s="267">
        <f>+Sklop2[[#This Row],[Končna cena/enoto mere (EUR) z DDV]]*Sklop2[[#This Row],[Okvirna količina]]</f>
        <v>0</v>
      </c>
      <c r="U64" s="227"/>
    </row>
    <row r="65" spans="1:21" s="55" customFormat="1" ht="12">
      <c r="A65" s="79" t="s">
        <v>47</v>
      </c>
      <c r="B65" s="272" t="s">
        <v>597</v>
      </c>
      <c r="C65" s="200" t="s">
        <v>583</v>
      </c>
      <c r="D65" s="206" t="s">
        <v>109</v>
      </c>
      <c r="E65" s="207" t="s">
        <v>642</v>
      </c>
      <c r="F65" s="214">
        <v>300</v>
      </c>
      <c r="G65" s="290" t="s">
        <v>0</v>
      </c>
      <c r="H65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65" s="214">
        <f>IF(Sklop2[[#This Row],[ZAHTEVANA SHEMA KAKOVOSTI]]&lt;&gt;"",Sklop2[[#This Row],[Preračunana masa/volumen/kos na enoto kg]],"")</f>
        <v>300</v>
      </c>
      <c r="J65" s="268"/>
      <c r="K65" s="298"/>
      <c r="L65" s="236"/>
      <c r="M65" s="237"/>
      <c r="N65" s="238"/>
      <c r="O65" s="270"/>
      <c r="P65" s="239"/>
      <c r="Q65" s="267">
        <f>+Sklop2[[#This Row],[cena/enota brez DDV v EUR]]*Sklop2[[#This Row],[Stopnja DDV (%)]]</f>
        <v>0</v>
      </c>
      <c r="R65" s="267">
        <f>+Sklop2[[#This Row],[cena/enota brez DDV v EUR]]+Sklop2[[#This Row],[Davek (EUR)]]</f>
        <v>0</v>
      </c>
      <c r="S65" s="267">
        <f>+Sklop2[[#This Row],[cena/enota brez DDV v EUR]]*Sklop2[[#This Row],[Okvirna količina]]</f>
        <v>0</v>
      </c>
      <c r="T65" s="267">
        <f>+Sklop2[[#This Row],[Končna cena/enoto mere (EUR) z DDV]]*Sklop2[[#This Row],[Okvirna količina]]</f>
        <v>0</v>
      </c>
      <c r="U65" s="227"/>
    </row>
    <row r="66" spans="1:21" s="55" customFormat="1" ht="12">
      <c r="A66" s="79" t="s">
        <v>52</v>
      </c>
      <c r="B66" s="272" t="s">
        <v>596</v>
      </c>
      <c r="C66" s="200" t="s">
        <v>583</v>
      </c>
      <c r="D66" s="206" t="s">
        <v>109</v>
      </c>
      <c r="E66" s="207" t="s">
        <v>642</v>
      </c>
      <c r="F66" s="214">
        <v>10</v>
      </c>
      <c r="G66" s="290" t="s">
        <v>0</v>
      </c>
      <c r="H66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6" s="214">
        <f>IF(Sklop2[[#This Row],[ZAHTEVANA SHEMA KAKOVOSTI]]&lt;&gt;"",Sklop2[[#This Row],[Preračunana masa/volumen/kos na enoto kg]],"")</f>
        <v>10</v>
      </c>
      <c r="J66" s="268"/>
      <c r="K66" s="298"/>
      <c r="L66" s="236"/>
      <c r="M66" s="237"/>
      <c r="N66" s="238"/>
      <c r="O66" s="270"/>
      <c r="P66" s="239"/>
      <c r="Q66" s="267">
        <f>+Sklop2[[#This Row],[cena/enota brez DDV v EUR]]*Sklop2[[#This Row],[Stopnja DDV (%)]]</f>
        <v>0</v>
      </c>
      <c r="R66" s="267">
        <f>+Sklop2[[#This Row],[cena/enota brez DDV v EUR]]+Sklop2[[#This Row],[Davek (EUR)]]</f>
        <v>0</v>
      </c>
      <c r="S66" s="267">
        <f>+Sklop2[[#This Row],[cena/enota brez DDV v EUR]]*Sklop2[[#This Row],[Okvirna količina]]</f>
        <v>0</v>
      </c>
      <c r="T66" s="267">
        <f>+Sklop2[[#This Row],[Končna cena/enoto mere (EUR) z DDV]]*Sklop2[[#This Row],[Okvirna količina]]</f>
        <v>0</v>
      </c>
      <c r="U66" s="227"/>
    </row>
    <row r="67" spans="1:21" s="55" customFormat="1" ht="12">
      <c r="A67" s="79" t="s">
        <v>53</v>
      </c>
      <c r="B67" s="292" t="s">
        <v>595</v>
      </c>
      <c r="C67" s="77" t="s">
        <v>592</v>
      </c>
      <c r="D67" s="206" t="s">
        <v>109</v>
      </c>
      <c r="E67" s="207"/>
      <c r="F67" s="214">
        <v>200</v>
      </c>
      <c r="G67" s="289" t="s">
        <v>0</v>
      </c>
      <c r="H6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7" s="80" t="str">
        <f>IF(Sklop2[[#This Row],[ZAHTEVANA SHEMA KAKOVOSTI]]&lt;&gt;"",Sklop2[[#This Row],[Preračunana masa/volumen/kos na enoto kg]],"")</f>
        <v/>
      </c>
      <c r="J67" s="88"/>
      <c r="K67" s="160"/>
      <c r="L67" s="160"/>
      <c r="M67" s="160"/>
      <c r="N67" s="137"/>
      <c r="O67" s="160"/>
      <c r="P67" s="138"/>
      <c r="Q67" s="86">
        <f>+Sklop2[[#This Row],[cena/enota brez DDV v EUR]]*Sklop2[[#This Row],[Stopnja DDV (%)]]</f>
        <v>0</v>
      </c>
      <c r="R67" s="86">
        <f>+Sklop2[[#This Row],[cena/enota brez DDV v EUR]]+Sklop2[[#This Row],[Davek (EUR)]]</f>
        <v>0</v>
      </c>
      <c r="S67" s="86">
        <f>+Sklop2[[#This Row],[cena/enota brez DDV v EUR]]*Sklop2[[#This Row],[Okvirna količina]]</f>
        <v>0</v>
      </c>
      <c r="T67" s="86">
        <f>+Sklop2[[#This Row],[Končna cena/enoto mere (EUR) z DDV]]*Sklop2[[#This Row],[Okvirna količina]]</f>
        <v>0</v>
      </c>
      <c r="U67" s="160"/>
    </row>
    <row r="68" spans="1:21" s="55" customFormat="1" ht="12">
      <c r="A68" s="79" t="s">
        <v>54</v>
      </c>
      <c r="B68" s="292" t="s">
        <v>594</v>
      </c>
      <c r="C68" s="77" t="s">
        <v>593</v>
      </c>
      <c r="D68" s="206" t="s">
        <v>109</v>
      </c>
      <c r="E68" s="207"/>
      <c r="F68" s="214">
        <v>10</v>
      </c>
      <c r="G68" s="289" t="s">
        <v>0</v>
      </c>
      <c r="H6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8" s="114" t="str">
        <f>IF(Sklop2[[#This Row],[ZAHTEVANA SHEMA KAKOVOSTI]]&lt;&gt;"",Sklop2[[#This Row],[Preračunana masa/volumen/kos na enoto kg]],"")</f>
        <v/>
      </c>
      <c r="J68" s="128"/>
      <c r="K68" s="160"/>
      <c r="L68" s="160"/>
      <c r="M68" s="160"/>
      <c r="N68" s="139"/>
      <c r="O68" s="160"/>
      <c r="P68" s="140"/>
      <c r="Q68" s="155">
        <f>+Sklop2[[#This Row],[cena/enota brez DDV v EUR]]*Sklop2[[#This Row],[Stopnja DDV (%)]]</f>
        <v>0</v>
      </c>
      <c r="R68" s="155">
        <f>+Sklop2[[#This Row],[cena/enota brez DDV v EUR]]+Sklop2[[#This Row],[Davek (EUR)]]</f>
        <v>0</v>
      </c>
      <c r="S68" s="155">
        <f>+Sklop2[[#This Row],[cena/enota brez DDV v EUR]]*Sklop2[[#This Row],[Okvirna količina]]</f>
        <v>0</v>
      </c>
      <c r="T68" s="155">
        <f>+Sklop2[[#This Row],[Končna cena/enoto mere (EUR) z DDV]]*Sklop2[[#This Row],[Okvirna količina]]</f>
        <v>0</v>
      </c>
      <c r="U68" s="160"/>
    </row>
    <row r="69" spans="1:21" s="55" customFormat="1" ht="24">
      <c r="A69" s="79" t="s">
        <v>55</v>
      </c>
      <c r="B69" s="292" t="s">
        <v>243</v>
      </c>
      <c r="C69" s="77" t="s">
        <v>110</v>
      </c>
      <c r="D69" s="77" t="s">
        <v>0</v>
      </c>
      <c r="E69" s="207"/>
      <c r="F69" s="214">
        <v>30</v>
      </c>
      <c r="G69" s="289" t="s">
        <v>0</v>
      </c>
      <c r="H6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9" s="114" t="str">
        <f>IF(Sklop2[[#This Row],[ZAHTEVANA SHEMA KAKOVOSTI]]&lt;&gt;"",Sklop2[[#This Row],[Preračunana masa/volumen/kos na enoto kg]],"")</f>
        <v/>
      </c>
      <c r="J69" s="128"/>
      <c r="K69" s="160"/>
      <c r="L69" s="160"/>
      <c r="M69" s="160"/>
      <c r="N69" s="139"/>
      <c r="O69" s="160"/>
      <c r="P69" s="140"/>
      <c r="Q69" s="155">
        <f>+Sklop2[[#This Row],[cena/enota brez DDV v EUR]]*Sklop2[[#This Row],[Stopnja DDV (%)]]</f>
        <v>0</v>
      </c>
      <c r="R69" s="155">
        <f>+Sklop2[[#This Row],[cena/enota brez DDV v EUR]]+Sklop2[[#This Row],[Davek (EUR)]]</f>
        <v>0</v>
      </c>
      <c r="S69" s="155">
        <f>+Sklop2[[#This Row],[cena/enota brez DDV v EUR]]*Sklop2[[#This Row],[Okvirna količina]]</f>
        <v>0</v>
      </c>
      <c r="T69" s="155">
        <f>+Sklop2[[#This Row],[Končna cena/enoto mere (EUR) z DDV]]*Sklop2[[#This Row],[Okvirna količina]]</f>
        <v>0</v>
      </c>
      <c r="U69" s="160"/>
    </row>
    <row r="70" spans="1:21" s="55" customFormat="1" ht="12">
      <c r="A70" s="79" t="s">
        <v>56</v>
      </c>
      <c r="B70" s="292" t="s">
        <v>244</v>
      </c>
      <c r="C70" s="77" t="s">
        <v>110</v>
      </c>
      <c r="D70" s="77" t="s">
        <v>0</v>
      </c>
      <c r="E70" s="207"/>
      <c r="F70" s="214">
        <v>520</v>
      </c>
      <c r="G70" s="289" t="s">
        <v>0</v>
      </c>
      <c r="H7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520</v>
      </c>
      <c r="I70" s="114" t="str">
        <f>IF(Sklop2[[#This Row],[ZAHTEVANA SHEMA KAKOVOSTI]]&lt;&gt;"",Sklop2[[#This Row],[Preračunana masa/volumen/kos na enoto kg]],"")</f>
        <v/>
      </c>
      <c r="J70" s="128"/>
      <c r="K70" s="160"/>
      <c r="L70" s="160"/>
      <c r="M70" s="160"/>
      <c r="N70" s="139"/>
      <c r="O70" s="160"/>
      <c r="P70" s="140"/>
      <c r="Q70" s="155">
        <f>+Sklop2[[#This Row],[cena/enota brez DDV v EUR]]*Sklop2[[#This Row],[Stopnja DDV (%)]]</f>
        <v>0</v>
      </c>
      <c r="R70" s="155">
        <f>+Sklop2[[#This Row],[cena/enota brez DDV v EUR]]+Sklop2[[#This Row],[Davek (EUR)]]</f>
        <v>0</v>
      </c>
      <c r="S70" s="155">
        <f>+Sklop2[[#This Row],[cena/enota brez DDV v EUR]]*Sklop2[[#This Row],[Okvirna količina]]</f>
        <v>0</v>
      </c>
      <c r="T70" s="155">
        <f>+Sklop2[[#This Row],[Končna cena/enoto mere (EUR) z DDV]]*Sklop2[[#This Row],[Okvirna količina]]</f>
        <v>0</v>
      </c>
      <c r="U70" s="160"/>
    </row>
    <row r="71" spans="1:21" s="55" customFormat="1" ht="12">
      <c r="A71" s="79" t="s">
        <v>57</v>
      </c>
      <c r="B71" s="292" t="s">
        <v>637</v>
      </c>
      <c r="C71" s="77">
        <v>40</v>
      </c>
      <c r="D71" s="77" t="s">
        <v>109</v>
      </c>
      <c r="E71" s="207"/>
      <c r="F71" s="214">
        <v>600</v>
      </c>
      <c r="G71" s="289" t="s">
        <v>209</v>
      </c>
      <c r="H7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71" s="114" t="str">
        <f>IF(Sklop2[[#This Row],[ZAHTEVANA SHEMA KAKOVOSTI]]&lt;&gt;"",Sklop2[[#This Row],[Preračunana masa/volumen/kos na enoto kg]],"")</f>
        <v/>
      </c>
      <c r="J71" s="128"/>
      <c r="K71" s="160"/>
      <c r="L71" s="160"/>
      <c r="M71" s="160"/>
      <c r="N71" s="139"/>
      <c r="O71" s="160"/>
      <c r="P71" s="140"/>
      <c r="Q71" s="155">
        <f>+Sklop2[[#This Row],[cena/enota brez DDV v EUR]]*Sklop2[[#This Row],[Stopnja DDV (%)]]</f>
        <v>0</v>
      </c>
      <c r="R71" s="155">
        <f>+Sklop2[[#This Row],[cena/enota brez DDV v EUR]]+Sklop2[[#This Row],[Davek (EUR)]]</f>
        <v>0</v>
      </c>
      <c r="S71" s="155">
        <f>+Sklop2[[#This Row],[cena/enota brez DDV v EUR]]*Sklop2[[#This Row],[Okvirna količina]]</f>
        <v>0</v>
      </c>
      <c r="T71" s="155">
        <f>+Sklop2[[#This Row],[Končna cena/enoto mere (EUR) z DDV]]*Sklop2[[#This Row],[Okvirna količina]]</f>
        <v>0</v>
      </c>
      <c r="U71" s="160"/>
    </row>
    <row r="72" spans="1:21" s="55" customFormat="1" ht="12">
      <c r="A72" s="79" t="s">
        <v>58</v>
      </c>
      <c r="B72" s="292" t="s">
        <v>245</v>
      </c>
      <c r="C72" s="77" t="s">
        <v>110</v>
      </c>
      <c r="D72" s="77" t="s">
        <v>0</v>
      </c>
      <c r="E72" s="207"/>
      <c r="F72" s="214">
        <v>200</v>
      </c>
      <c r="G72" s="289" t="s">
        <v>0</v>
      </c>
      <c r="H7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72" s="114" t="str">
        <f>IF(Sklop2[[#This Row],[ZAHTEVANA SHEMA KAKOVOSTI]]&lt;&gt;"",Sklop2[[#This Row],[Preračunana masa/volumen/kos na enoto kg]],"")</f>
        <v/>
      </c>
      <c r="J72" s="128"/>
      <c r="K72" s="160"/>
      <c r="L72" s="160"/>
      <c r="M72" s="160"/>
      <c r="N72" s="139"/>
      <c r="O72" s="160"/>
      <c r="P72" s="140"/>
      <c r="Q72" s="155">
        <f>+Sklop2[[#This Row],[cena/enota brez DDV v EUR]]*Sklop2[[#This Row],[Stopnja DDV (%)]]</f>
        <v>0</v>
      </c>
      <c r="R72" s="155">
        <f>+Sklop2[[#This Row],[cena/enota brez DDV v EUR]]+Sklop2[[#This Row],[Davek (EUR)]]</f>
        <v>0</v>
      </c>
      <c r="S72" s="155">
        <f>+Sklop2[[#This Row],[cena/enota brez DDV v EUR]]*Sklop2[[#This Row],[Okvirna količina]]</f>
        <v>0</v>
      </c>
      <c r="T72" s="155">
        <f>+Sklop2[[#This Row],[Končna cena/enoto mere (EUR) z DDV]]*Sklop2[[#This Row],[Okvirna količina]]</f>
        <v>0</v>
      </c>
      <c r="U72" s="160"/>
    </row>
    <row r="73" spans="1:21" s="55" customFormat="1" ht="12">
      <c r="A73" s="79" t="s">
        <v>59</v>
      </c>
      <c r="B73" s="292" t="s">
        <v>246</v>
      </c>
      <c r="C73" s="77" t="s">
        <v>110</v>
      </c>
      <c r="D73" s="77" t="s">
        <v>0</v>
      </c>
      <c r="E73" s="207"/>
      <c r="F73" s="214">
        <v>100</v>
      </c>
      <c r="G73" s="289" t="s">
        <v>0</v>
      </c>
      <c r="H7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73" s="114" t="str">
        <f>IF(Sklop2[[#This Row],[ZAHTEVANA SHEMA KAKOVOSTI]]&lt;&gt;"",Sklop2[[#This Row],[Preračunana masa/volumen/kos na enoto kg]],"")</f>
        <v/>
      </c>
      <c r="J73" s="128"/>
      <c r="K73" s="160"/>
      <c r="L73" s="160"/>
      <c r="M73" s="160"/>
      <c r="N73" s="139"/>
      <c r="O73" s="160"/>
      <c r="P73" s="140"/>
      <c r="Q73" s="155">
        <f>+Sklop2[[#This Row],[cena/enota brez DDV v EUR]]*Sklop2[[#This Row],[Stopnja DDV (%)]]</f>
        <v>0</v>
      </c>
      <c r="R73" s="155">
        <f>+Sklop2[[#This Row],[cena/enota brez DDV v EUR]]+Sklop2[[#This Row],[Davek (EUR)]]</f>
        <v>0</v>
      </c>
      <c r="S73" s="155">
        <f>+Sklop2[[#This Row],[cena/enota brez DDV v EUR]]*Sklop2[[#This Row],[Okvirna količina]]</f>
        <v>0</v>
      </c>
      <c r="T73" s="155">
        <f>+Sklop2[[#This Row],[Končna cena/enoto mere (EUR) z DDV]]*Sklop2[[#This Row],[Okvirna količina]]</f>
        <v>0</v>
      </c>
      <c r="U73" s="160"/>
    </row>
    <row r="74" spans="1:21" s="55" customFormat="1" ht="12">
      <c r="A74" s="79" t="s">
        <v>60</v>
      </c>
      <c r="B74" s="292" t="s">
        <v>247</v>
      </c>
      <c r="C74" s="77" t="s">
        <v>110</v>
      </c>
      <c r="D74" s="77" t="s">
        <v>0</v>
      </c>
      <c r="E74" s="207"/>
      <c r="F74" s="214">
        <v>50</v>
      </c>
      <c r="G74" s="289" t="s">
        <v>0</v>
      </c>
      <c r="H7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4" s="114" t="str">
        <f>IF(Sklop2[[#This Row],[ZAHTEVANA SHEMA KAKOVOSTI]]&lt;&gt;"",Sklop2[[#This Row],[Preračunana masa/volumen/kos na enoto kg]],"")</f>
        <v/>
      </c>
      <c r="J74" s="128"/>
      <c r="K74" s="160"/>
      <c r="L74" s="160"/>
      <c r="M74" s="160"/>
      <c r="N74" s="139"/>
      <c r="O74" s="160"/>
      <c r="P74" s="140"/>
      <c r="Q74" s="155">
        <f>+Sklop2[[#This Row],[cena/enota brez DDV v EUR]]*Sklop2[[#This Row],[Stopnja DDV (%)]]</f>
        <v>0</v>
      </c>
      <c r="R74" s="155">
        <f>+Sklop2[[#This Row],[cena/enota brez DDV v EUR]]+Sklop2[[#This Row],[Davek (EUR)]]</f>
        <v>0</v>
      </c>
      <c r="S74" s="155">
        <f>+Sklop2[[#This Row],[cena/enota brez DDV v EUR]]*Sklop2[[#This Row],[Okvirna količina]]</f>
        <v>0</v>
      </c>
      <c r="T74" s="155">
        <f>+Sklop2[[#This Row],[Končna cena/enoto mere (EUR) z DDV]]*Sklop2[[#This Row],[Okvirna količina]]</f>
        <v>0</v>
      </c>
      <c r="U74" s="160"/>
    </row>
    <row r="75" spans="1:21" s="55" customFormat="1" ht="12">
      <c r="A75" s="79" t="s">
        <v>61</v>
      </c>
      <c r="B75" s="292" t="s">
        <v>248</v>
      </c>
      <c r="C75" s="77" t="s">
        <v>110</v>
      </c>
      <c r="D75" s="77" t="s">
        <v>0</v>
      </c>
      <c r="E75" s="207"/>
      <c r="F75" s="214">
        <v>50</v>
      </c>
      <c r="G75" s="289" t="s">
        <v>0</v>
      </c>
      <c r="H7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5" s="114" t="str">
        <f>IF(Sklop2[[#This Row],[ZAHTEVANA SHEMA KAKOVOSTI]]&lt;&gt;"",Sklop2[[#This Row],[Preračunana masa/volumen/kos na enoto kg]],"")</f>
        <v/>
      </c>
      <c r="J75" s="128"/>
      <c r="K75" s="160"/>
      <c r="L75" s="160"/>
      <c r="M75" s="160"/>
      <c r="N75" s="139"/>
      <c r="O75" s="160"/>
      <c r="P75" s="140"/>
      <c r="Q75" s="155">
        <f>+Sklop2[[#This Row],[cena/enota brez DDV v EUR]]*Sklop2[[#This Row],[Stopnja DDV (%)]]</f>
        <v>0</v>
      </c>
      <c r="R75" s="155">
        <f>+Sklop2[[#This Row],[cena/enota brez DDV v EUR]]+Sklop2[[#This Row],[Davek (EUR)]]</f>
        <v>0</v>
      </c>
      <c r="S75" s="155">
        <f>+Sklop2[[#This Row],[cena/enota brez DDV v EUR]]*Sklop2[[#This Row],[Okvirna količina]]</f>
        <v>0</v>
      </c>
      <c r="T75" s="155">
        <f>+Sklop2[[#This Row],[Končna cena/enoto mere (EUR) z DDV]]*Sklop2[[#This Row],[Okvirna količina]]</f>
        <v>0</v>
      </c>
      <c r="U75" s="160"/>
    </row>
    <row r="76" spans="1:21" s="55" customFormat="1" ht="12">
      <c r="A76" s="79" t="s">
        <v>62</v>
      </c>
      <c r="B76" s="292" t="s">
        <v>249</v>
      </c>
      <c r="C76" s="77" t="s">
        <v>110</v>
      </c>
      <c r="D76" s="77" t="s">
        <v>0</v>
      </c>
      <c r="E76" s="221"/>
      <c r="F76" s="220">
        <v>10</v>
      </c>
      <c r="G76" s="289" t="s">
        <v>0</v>
      </c>
      <c r="H76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76" s="114" t="str">
        <f>IF(Sklop2[[#This Row],[ZAHTEVANA SHEMA KAKOVOSTI]]&lt;&gt;"",Sklop2[[#This Row],[Preračunana masa/volumen/kos na enoto kg]],"")</f>
        <v/>
      </c>
      <c r="J76" s="128"/>
      <c r="K76" s="160"/>
      <c r="L76" s="160"/>
      <c r="M76" s="160"/>
      <c r="N76" s="139"/>
      <c r="O76" s="160"/>
      <c r="P76" s="140"/>
      <c r="Q76" s="155">
        <f>+Sklop2[[#This Row],[cena/enota brez DDV v EUR]]*Sklop2[[#This Row],[Stopnja DDV (%)]]</f>
        <v>0</v>
      </c>
      <c r="R76" s="155">
        <f>+Sklop2[[#This Row],[cena/enota brez DDV v EUR]]+Sklop2[[#This Row],[Davek (EUR)]]</f>
        <v>0</v>
      </c>
      <c r="S76" s="155">
        <f>+Sklop2[[#This Row],[cena/enota brez DDV v EUR]]*Sklop2[[#This Row],[Okvirna količina]]</f>
        <v>0</v>
      </c>
      <c r="T76" s="155">
        <f>+Sklop2[[#This Row],[Končna cena/enoto mere (EUR) z DDV]]*Sklop2[[#This Row],[Okvirna količina]]</f>
        <v>0</v>
      </c>
      <c r="U76" s="160"/>
    </row>
    <row r="77" spans="1:21" s="55" customFormat="1" ht="12">
      <c r="A77" s="79" t="s">
        <v>68</v>
      </c>
      <c r="B77" s="292" t="s">
        <v>250</v>
      </c>
      <c r="C77" s="77" t="s">
        <v>110</v>
      </c>
      <c r="D77" s="77" t="s">
        <v>0</v>
      </c>
      <c r="E77" s="221"/>
      <c r="F77" s="220">
        <v>30</v>
      </c>
      <c r="G77" s="289" t="s">
        <v>0</v>
      </c>
      <c r="H77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7" s="114" t="str">
        <f>IF(Sklop2[[#This Row],[ZAHTEVANA SHEMA KAKOVOSTI]]&lt;&gt;"",Sklop2[[#This Row],[Preračunana masa/volumen/kos na enoto kg]],"")</f>
        <v/>
      </c>
      <c r="J77" s="128"/>
      <c r="K77" s="160"/>
      <c r="L77" s="160"/>
      <c r="M77" s="160"/>
      <c r="N77" s="139"/>
      <c r="O77" s="160"/>
      <c r="P77" s="140"/>
      <c r="Q77" s="155">
        <f>+Sklop2[[#This Row],[cena/enota brez DDV v EUR]]*Sklop2[[#This Row],[Stopnja DDV (%)]]</f>
        <v>0</v>
      </c>
      <c r="R77" s="155">
        <f>+Sklop2[[#This Row],[cena/enota brez DDV v EUR]]+Sklop2[[#This Row],[Davek (EUR)]]</f>
        <v>0</v>
      </c>
      <c r="S77" s="155">
        <f>+Sklop2[[#This Row],[cena/enota brez DDV v EUR]]*Sklop2[[#This Row],[Okvirna količina]]</f>
        <v>0</v>
      </c>
      <c r="T77" s="155">
        <f>+Sklop2[[#This Row],[Končna cena/enoto mere (EUR) z DDV]]*Sklop2[[#This Row],[Okvirna količina]]</f>
        <v>0</v>
      </c>
      <c r="U77" s="160"/>
    </row>
    <row r="78" spans="1:21" s="55" customFormat="1" ht="12">
      <c r="A78" s="79" t="s">
        <v>69</v>
      </c>
      <c r="B78" s="292" t="s">
        <v>636</v>
      </c>
      <c r="C78" s="77">
        <v>4</v>
      </c>
      <c r="D78" s="77" t="s">
        <v>74</v>
      </c>
      <c r="E78" s="221"/>
      <c r="F78" s="220">
        <v>20</v>
      </c>
      <c r="G78" s="289" t="s">
        <v>209</v>
      </c>
      <c r="H7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78" s="114" t="str">
        <f>IF(Sklop2[[#This Row],[ZAHTEVANA SHEMA KAKOVOSTI]]&lt;&gt;"",Sklop2[[#This Row],[Preračunana masa/volumen/kos na enoto kg]],"")</f>
        <v/>
      </c>
      <c r="J78" s="128"/>
      <c r="K78" s="160"/>
      <c r="L78" s="160"/>
      <c r="M78" s="160"/>
      <c r="N78" s="139"/>
      <c r="O78" s="160"/>
      <c r="P78" s="140"/>
      <c r="Q78" s="155">
        <f>+Sklop2[[#This Row],[cena/enota brez DDV v EUR]]*Sklop2[[#This Row],[Stopnja DDV (%)]]</f>
        <v>0</v>
      </c>
      <c r="R78" s="155">
        <f>+Sklop2[[#This Row],[cena/enota brez DDV v EUR]]+Sklop2[[#This Row],[Davek (EUR)]]</f>
        <v>0</v>
      </c>
      <c r="S78" s="155">
        <f>+Sklop2[[#This Row],[cena/enota brez DDV v EUR]]*Sklop2[[#This Row],[Okvirna količina]]</f>
        <v>0</v>
      </c>
      <c r="T78" s="155">
        <f>+Sklop2[[#This Row],[Končna cena/enoto mere (EUR) z DDV]]*Sklop2[[#This Row],[Okvirna količina]]</f>
        <v>0</v>
      </c>
      <c r="U78" s="160"/>
    </row>
    <row r="79" spans="1:21" s="55" customFormat="1" ht="12">
      <c r="A79" s="79" t="s">
        <v>70</v>
      </c>
      <c r="B79" s="292" t="s">
        <v>638</v>
      </c>
      <c r="C79" s="77">
        <v>125</v>
      </c>
      <c r="D79" s="77" t="s">
        <v>590</v>
      </c>
      <c r="E79" s="221"/>
      <c r="F79" s="220">
        <v>700</v>
      </c>
      <c r="G79" s="289" t="s">
        <v>209</v>
      </c>
      <c r="H7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87.5</v>
      </c>
      <c r="I79" s="114" t="str">
        <f>IF(Sklop2[[#This Row],[ZAHTEVANA SHEMA KAKOVOSTI]]&lt;&gt;"",Sklop2[[#This Row],[Preračunana masa/volumen/kos na enoto kg]],"")</f>
        <v/>
      </c>
      <c r="J79" s="128"/>
      <c r="K79" s="160"/>
      <c r="L79" s="160"/>
      <c r="M79" s="160"/>
      <c r="N79" s="139"/>
      <c r="O79" s="160"/>
      <c r="P79" s="140"/>
      <c r="Q79" s="155">
        <f>+Sklop2[[#This Row],[cena/enota brez DDV v EUR]]*Sklop2[[#This Row],[Stopnja DDV (%)]]</f>
        <v>0</v>
      </c>
      <c r="R79" s="155">
        <f>+Sklop2[[#This Row],[cena/enota brez DDV v EUR]]+Sklop2[[#This Row],[Davek (EUR)]]</f>
        <v>0</v>
      </c>
      <c r="S79" s="155">
        <f>+Sklop2[[#This Row],[cena/enota brez DDV v EUR]]*Sklop2[[#This Row],[Okvirna količina]]</f>
        <v>0</v>
      </c>
      <c r="T79" s="155">
        <f>+Sklop2[[#This Row],[Končna cena/enoto mere (EUR) z DDV]]*Sklop2[[#This Row],[Okvirna količina]]</f>
        <v>0</v>
      </c>
      <c r="U79" s="160"/>
    </row>
    <row r="80" spans="1:21" s="55" customFormat="1" ht="12">
      <c r="A80" s="79" t="s">
        <v>71</v>
      </c>
      <c r="B80" s="292" t="s">
        <v>640</v>
      </c>
      <c r="C80" s="77">
        <v>120</v>
      </c>
      <c r="D80" s="77" t="s">
        <v>590</v>
      </c>
      <c r="E80" s="221"/>
      <c r="F80" s="220">
        <v>700</v>
      </c>
      <c r="G80" s="289" t="s">
        <v>209</v>
      </c>
      <c r="H8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</v>
      </c>
      <c r="I80" s="114" t="str">
        <f>IF(Sklop2[[#This Row],[ZAHTEVANA SHEMA KAKOVOSTI]]&lt;&gt;"",Sklop2[[#This Row],[Preračunana masa/volumen/kos na enoto kg]],"")</f>
        <v/>
      </c>
      <c r="J80" s="128"/>
      <c r="K80" s="160"/>
      <c r="L80" s="160"/>
      <c r="M80" s="160"/>
      <c r="N80" s="139"/>
      <c r="O80" s="160"/>
      <c r="P80" s="140"/>
      <c r="Q80" s="155">
        <f>+Sklop2[[#This Row],[cena/enota brez DDV v EUR]]*Sklop2[[#This Row],[Stopnja DDV (%)]]</f>
        <v>0</v>
      </c>
      <c r="R80" s="155">
        <f>+Sklop2[[#This Row],[cena/enota brez DDV v EUR]]+Sklop2[[#This Row],[Davek (EUR)]]</f>
        <v>0</v>
      </c>
      <c r="S80" s="155">
        <f>+Sklop2[[#This Row],[cena/enota brez DDV v EUR]]*Sklop2[[#This Row],[Okvirna količina]]</f>
        <v>0</v>
      </c>
      <c r="T80" s="155">
        <f>+Sklop2[[#This Row],[Končna cena/enoto mere (EUR) z DDV]]*Sklop2[[#This Row],[Okvirna količina]]</f>
        <v>0</v>
      </c>
      <c r="U80" s="160"/>
    </row>
    <row r="81" spans="1:22" s="55" customFormat="1" ht="12">
      <c r="A81" s="79" t="s">
        <v>72</v>
      </c>
      <c r="B81" s="232" t="s">
        <v>639</v>
      </c>
      <c r="C81" s="217">
        <v>70</v>
      </c>
      <c r="D81" s="77" t="s">
        <v>590</v>
      </c>
      <c r="E81" s="221"/>
      <c r="F81" s="225">
        <v>2500</v>
      </c>
      <c r="G81" s="291" t="s">
        <v>209</v>
      </c>
      <c r="H81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175.00000000000003</v>
      </c>
      <c r="I81" s="184" t="str">
        <f>IF(Sklop2[[#This Row],[ZAHTEVANA SHEMA KAKOVOSTI]]&lt;&gt;"",Sklop2[[#This Row],[Preračunana masa/volumen/kos na enoto kg]],"")</f>
        <v/>
      </c>
      <c r="J81" s="185"/>
      <c r="K81" s="235"/>
      <c r="L81" s="236"/>
      <c r="M81" s="237"/>
      <c r="N81" s="238"/>
      <c r="O81" s="233"/>
      <c r="P81" s="239"/>
      <c r="Q81" s="187">
        <f>+Sklop2[[#This Row],[cena/enota brez DDV v EUR]]*Sklop2[[#This Row],[Stopnja DDV (%)]]</f>
        <v>0</v>
      </c>
      <c r="R81" s="187">
        <f>+Sklop2[[#This Row],[cena/enota brez DDV v EUR]]+Sklop2[[#This Row],[Davek (EUR)]]</f>
        <v>0</v>
      </c>
      <c r="S81" s="187">
        <f>+Sklop2[[#This Row],[cena/enota brez DDV v EUR]]*Sklop2[[#This Row],[Okvirna količina]]</f>
        <v>0</v>
      </c>
      <c r="T81" s="187">
        <f>+Sklop2[[#This Row],[Končna cena/enoto mere (EUR) z DDV]]*Sklop2[[#This Row],[Okvirna količina]]</f>
        <v>0</v>
      </c>
      <c r="U81" s="227"/>
    </row>
    <row r="82" spans="1:22" s="55" customFormat="1" ht="12">
      <c r="A82" s="79" t="s">
        <v>73</v>
      </c>
      <c r="B82" s="232" t="s">
        <v>641</v>
      </c>
      <c r="C82" s="217">
        <v>115</v>
      </c>
      <c r="D82" s="77" t="s">
        <v>590</v>
      </c>
      <c r="E82" s="221"/>
      <c r="F82" s="225">
        <v>300</v>
      </c>
      <c r="G82" s="291" t="s">
        <v>209</v>
      </c>
      <c r="H82" s="2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34.5</v>
      </c>
      <c r="I82" s="184" t="str">
        <f>IF(Sklop2[[#This Row],[ZAHTEVANA SHEMA KAKOVOSTI]]&lt;&gt;"",Sklop2[[#This Row],[Preračunana masa/volumen/kos na enoto kg]],"")</f>
        <v/>
      </c>
      <c r="J82" s="185"/>
      <c r="K82" s="235"/>
      <c r="L82" s="236"/>
      <c r="M82" s="237"/>
      <c r="N82" s="238"/>
      <c r="O82" s="233"/>
      <c r="P82" s="239"/>
      <c r="Q82" s="187">
        <f>+Sklop2[[#This Row],[cena/enota brez DDV v EUR]]*Sklop2[[#This Row],[Stopnja DDV (%)]]</f>
        <v>0</v>
      </c>
      <c r="R82" s="187">
        <f>+Sklop2[[#This Row],[cena/enota brez DDV v EUR]]+Sklop2[[#This Row],[Davek (EUR)]]</f>
        <v>0</v>
      </c>
      <c r="S82" s="187">
        <f>+Sklop2[[#This Row],[cena/enota brez DDV v EUR]]*Sklop2[[#This Row],[Okvirna količina]]</f>
        <v>0</v>
      </c>
      <c r="T82" s="187">
        <f>+Sklop2[[#This Row],[Končna cena/enoto mere (EUR) z DDV]]*Sklop2[[#This Row],[Okvirna količina]]</f>
        <v>0</v>
      </c>
      <c r="U82" s="227"/>
    </row>
    <row r="83" spans="1:22">
      <c r="A83" s="346" t="s">
        <v>131</v>
      </c>
      <c r="B83" s="347"/>
      <c r="C83" s="348"/>
      <c r="D83" s="348"/>
      <c r="E83" s="349"/>
      <c r="F83" s="350"/>
      <c r="G83" s="351"/>
      <c r="H83" s="352">
        <f>SUBTOTAL(109,Sklop2[Preračunana masa/volumen/kos na enoto kg])</f>
        <v>33903.5</v>
      </c>
      <c r="I83" s="352">
        <f>SUBTOTAL(109,Sklop2[Živila iz shem kakovosti (kg)])</f>
        <v>30396</v>
      </c>
      <c r="J83" s="350"/>
      <c r="K83" s="353"/>
      <c r="L83" s="353"/>
      <c r="M83" s="354"/>
      <c r="N83" s="355"/>
      <c r="O83" s="355"/>
      <c r="P83" s="355"/>
      <c r="Q83" s="356"/>
      <c r="R83" s="350"/>
      <c r="S83" s="356">
        <f>SUBTOTAL(109,Sklop2[Vrednost za okvirno količino (EUR) brez DDV])</f>
        <v>0</v>
      </c>
      <c r="T83" s="356">
        <f>SUBTOTAL(109,Sklop2[Vrednost za okvirno količino (EUR) z DDV])</f>
        <v>0</v>
      </c>
      <c r="U83" s="357" t="s">
        <v>210</v>
      </c>
    </row>
    <row r="84" spans="1:22" ht="15">
      <c r="A84" s="6"/>
      <c r="B84" s="4"/>
      <c r="C84" s="26"/>
      <c r="D84" s="26"/>
      <c r="E84" s="25"/>
      <c r="F84" s="7"/>
      <c r="H84" s="8"/>
      <c r="I84" s="8"/>
      <c r="J84" s="8"/>
      <c r="K84" s="8"/>
      <c r="L84" s="20"/>
      <c r="M84" s="20"/>
      <c r="N84" s="8"/>
      <c r="O84" s="8"/>
      <c r="P84" s="8"/>
      <c r="Q84" s="8"/>
      <c r="R84" s="8"/>
      <c r="S84" s="3"/>
      <c r="T84" s="3"/>
      <c r="U84" s="7"/>
    </row>
    <row r="85" spans="1:22">
      <c r="A85" s="48" t="s">
        <v>127</v>
      </c>
      <c r="B85" s="16"/>
      <c r="C85" s="28"/>
      <c r="D85" s="28"/>
      <c r="E85" s="101"/>
      <c r="Q85" s="48"/>
      <c r="R85" s="48"/>
      <c r="S85" s="48"/>
      <c r="T85" s="48"/>
    </row>
    <row r="86" spans="1:22">
      <c r="A86" s="11" t="s">
        <v>129</v>
      </c>
      <c r="B86" s="16"/>
      <c r="C86" s="28"/>
      <c r="D86" s="28"/>
      <c r="E86" s="101"/>
    </row>
    <row r="87" spans="1:22">
      <c r="A87" s="96" t="s">
        <v>175</v>
      </c>
      <c r="F87" s="68"/>
      <c r="G87" s="68"/>
      <c r="H87" s="29"/>
      <c r="I87" s="29"/>
      <c r="J87" s="29"/>
      <c r="K87" s="29"/>
      <c r="L87" s="54"/>
      <c r="M87" s="54"/>
      <c r="N87" s="29"/>
      <c r="O87" s="29"/>
      <c r="P87" s="29"/>
      <c r="Q87" s="29"/>
      <c r="R87" s="29"/>
    </row>
    <row r="88" spans="1:22">
      <c r="A88" s="110" t="s">
        <v>168</v>
      </c>
      <c r="B88" s="27"/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112"/>
      <c r="R88" s="112"/>
      <c r="S88" s="112"/>
      <c r="T88" s="112"/>
      <c r="U88" s="112"/>
      <c r="V88" s="112"/>
    </row>
    <row r="89" spans="1:22" ht="12.75" customHeight="1">
      <c r="A89" s="401" t="s">
        <v>205</v>
      </c>
      <c r="B89" s="401"/>
      <c r="C89" s="401"/>
      <c r="D89" s="401"/>
      <c r="E89" s="401"/>
      <c r="F89" s="401"/>
      <c r="G89" s="401"/>
      <c r="H89" s="401"/>
      <c r="I89" s="401"/>
      <c r="J89" s="401"/>
      <c r="K89" s="401"/>
      <c r="L89" s="401"/>
      <c r="N89" s="29"/>
      <c r="O89" s="251" t="s">
        <v>67</v>
      </c>
      <c r="P89" s="29"/>
      <c r="Q89" s="29"/>
      <c r="R89" s="29"/>
    </row>
    <row r="90" spans="1:2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N90" s="29"/>
      <c r="O90" s="29"/>
      <c r="P90" s="29"/>
      <c r="Q90" s="29"/>
      <c r="R90" s="29"/>
    </row>
    <row r="91" spans="1:22" ht="15">
      <c r="A91" s="96" t="s">
        <v>65</v>
      </c>
      <c r="F91" s="68"/>
      <c r="G91" s="68" t="s">
        <v>66</v>
      </c>
      <c r="H91" s="29"/>
      <c r="I91" s="29"/>
      <c r="J91" s="29"/>
      <c r="K91" s="29"/>
      <c r="L91" s="54"/>
      <c r="M91" s="54"/>
      <c r="N91" s="29"/>
      <c r="O91" s="29"/>
      <c r="P91" s="29"/>
      <c r="Q91" s="8"/>
      <c r="R91" s="8"/>
      <c r="S91" s="3"/>
      <c r="T91" s="3"/>
      <c r="U91" s="7"/>
    </row>
    <row r="92" spans="1:22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>
      <c r="B103" s="16"/>
      <c r="C103" s="28"/>
      <c r="D103" s="28"/>
      <c r="E103" s="101"/>
    </row>
    <row r="104" spans="1:22">
      <c r="B104" s="16"/>
      <c r="C104" s="28"/>
      <c r="D104" s="28"/>
      <c r="E104" s="101"/>
    </row>
    <row r="105" spans="1:22">
      <c r="B105" s="16"/>
      <c r="C105" s="28"/>
      <c r="D105" s="28"/>
      <c r="E105" s="10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</sheetData>
  <sheetProtection insertRows="0" deleteRows="0"/>
  <protectedRanges>
    <protectedRange sqref="U89:U1048576 J93:P1048576 J1:P84 U1:U87" name="Obseg1"/>
    <protectedRange sqref="U88" name="Obseg1_1"/>
    <protectedRange sqref="J90:P92 J89:N89 P89 J85:P88" name="Obseg1_3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89"/>
  <sheetViews>
    <sheetView topLeftCell="A20" zoomScale="90" zoomScaleNormal="90" zoomScaleSheetLayoutView="100" workbookViewId="0">
      <selection activeCell="T46" sqref="T46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pred_rekapitulacija'!B16</f>
        <v>MESO IN MESNI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90" t="s">
        <v>251</v>
      </c>
      <c r="C16" s="359" t="s">
        <v>110</v>
      </c>
      <c r="D16" s="359" t="s">
        <v>0</v>
      </c>
      <c r="E16" s="360"/>
      <c r="F16" s="360">
        <v>300</v>
      </c>
      <c r="G16" s="361" t="s">
        <v>0</v>
      </c>
      <c r="H16" s="3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6" s="363" t="str">
        <f>IF(Sklop3[[#This Row],[ZAHTEVANA SHEMA KAKOVOSTI]]&lt;&gt;"",Sklop3[[#This Row],[Preračunana masa/volumen/kos na enoto kg]],"")</f>
        <v/>
      </c>
      <c r="J16" s="246"/>
      <c r="K16" s="247"/>
      <c r="L16" s="247"/>
      <c r="M16" s="127" t="s">
        <v>110</v>
      </c>
      <c r="N16" s="248"/>
      <c r="O16" s="127" t="s">
        <v>110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5"/>
    </row>
    <row r="17" spans="1:21" s="55" customFormat="1" ht="12">
      <c r="A17" s="79" t="s">
        <v>3</v>
      </c>
      <c r="B17" s="201" t="s">
        <v>252</v>
      </c>
      <c r="C17" s="359" t="s">
        <v>110</v>
      </c>
      <c r="D17" s="359" t="s">
        <v>0</v>
      </c>
      <c r="E17" s="364"/>
      <c r="F17" s="365">
        <v>50</v>
      </c>
      <c r="G17" s="361" t="s">
        <v>0</v>
      </c>
      <c r="H17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363" t="str">
        <f>IF(Sklop3[[#This Row],[ZAHTEVANA SHEMA KAKOVOSTI]]&lt;&gt;"",Sklop3[[#This Row],[Preračunana masa/volumen/kos na enoto kg]],"")</f>
        <v/>
      </c>
      <c r="J17" s="249"/>
      <c r="K17" s="250"/>
      <c r="L17" s="250"/>
      <c r="M17" s="127" t="s">
        <v>110</v>
      </c>
      <c r="N17" s="248"/>
      <c r="O17" s="127" t="s">
        <v>110</v>
      </c>
      <c r="P17" s="204"/>
      <c r="Q17" s="199">
        <f>+Sklop3[[#This Row],[cena/enota brez DDV v EUR]]*Sklop3[[#This Row],[Stopnja DDV (%)]]</f>
        <v>0</v>
      </c>
      <c r="R17" s="199">
        <f>+Sklop3[[#This Row],[cena/enota brez DDV v EUR]]+Sklop3[[#This Row],[Davek (EUR)]]</f>
        <v>0</v>
      </c>
      <c r="S17" s="199">
        <f>+Sklop3[[#This Row],[cena/enota brez DDV v EUR]]*Sklop3[[#This Row],[Okvirna količina]]</f>
        <v>0</v>
      </c>
      <c r="T17" s="199">
        <f>+Sklop3[[#This Row],[Končna cena/enoto mere (EUR) z DDV]]*Sklop3[[#This Row],[Okvirna količina]]</f>
        <v>0</v>
      </c>
      <c r="U17" s="205"/>
    </row>
    <row r="18" spans="1:21" s="55" customFormat="1" ht="12">
      <c r="A18" s="79" t="s">
        <v>4</v>
      </c>
      <c r="B18" s="212" t="s">
        <v>1030</v>
      </c>
      <c r="C18" s="359" t="s">
        <v>110</v>
      </c>
      <c r="D18" s="359" t="s">
        <v>0</v>
      </c>
      <c r="E18" s="364"/>
      <c r="F18" s="365">
        <v>500</v>
      </c>
      <c r="G18" s="361" t="s">
        <v>0</v>
      </c>
      <c r="H18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8" s="363" t="str">
        <f>IF(Sklop3[[#This Row],[ZAHTEVANA SHEMA KAKOVOSTI]]&lt;&gt;"",Sklop3[[#This Row],[Preračunana masa/volumen/kos na enoto kg]],"")</f>
        <v/>
      </c>
      <c r="J18" s="249"/>
      <c r="K18" s="250"/>
      <c r="L18" s="250"/>
      <c r="M18" s="127" t="s">
        <v>110</v>
      </c>
      <c r="N18" s="248"/>
      <c r="O18" s="127" t="s">
        <v>110</v>
      </c>
      <c r="P18" s="204"/>
      <c r="Q18" s="199">
        <f>+Sklop3[[#This Row],[cena/enota brez DDV v EUR]]*Sklop3[[#This Row],[Stopnja DDV (%)]]</f>
        <v>0</v>
      </c>
      <c r="R18" s="199">
        <f>+Sklop3[[#This Row],[cena/enota brez DDV v EUR]]+Sklop3[[#This Row],[Davek (EUR)]]</f>
        <v>0</v>
      </c>
      <c r="S18" s="199">
        <f>+Sklop3[[#This Row],[cena/enota brez DDV v EUR]]*Sklop3[[#This Row],[Okvirna količina]]</f>
        <v>0</v>
      </c>
      <c r="T18" s="199">
        <f>+Sklop3[[#This Row],[Končna cena/enoto mere (EUR) z DDV]]*Sklop3[[#This Row],[Okvirna količina]]</f>
        <v>0</v>
      </c>
      <c r="U18" s="205"/>
    </row>
    <row r="19" spans="1:21" s="55" customFormat="1" ht="12">
      <c r="A19" s="432" t="s">
        <v>5</v>
      </c>
      <c r="B19" s="437" t="s">
        <v>1136</v>
      </c>
      <c r="C19" s="359" t="s">
        <v>110</v>
      </c>
      <c r="D19" s="359" t="s">
        <v>0</v>
      </c>
      <c r="E19" s="364"/>
      <c r="F19" s="365">
        <v>200</v>
      </c>
      <c r="G19" s="361" t="s">
        <v>0</v>
      </c>
      <c r="H19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363" t="str">
        <f>IF(Sklop3[[#This Row],[ZAHTEVANA SHEMA KAKOVOSTI]]&lt;&gt;"",Sklop3[[#This Row],[Preračunana masa/volumen/kos na enoto kg]],"")</f>
        <v/>
      </c>
      <c r="J19" s="249"/>
      <c r="K19" s="250"/>
      <c r="L19" s="250"/>
      <c r="M19" s="127" t="s">
        <v>110</v>
      </c>
      <c r="N19" s="248"/>
      <c r="O19" s="127" t="s">
        <v>110</v>
      </c>
      <c r="P19" s="204"/>
      <c r="Q19" s="199">
        <f>+Sklop3[[#This Row],[cena/enota brez DDV v EUR]]*Sklop3[[#This Row],[Stopnja DDV (%)]]</f>
        <v>0</v>
      </c>
      <c r="R19" s="199">
        <f>+Sklop3[[#This Row],[cena/enota brez DDV v EUR]]+Sklop3[[#This Row],[Davek (EUR)]]</f>
        <v>0</v>
      </c>
      <c r="S19" s="199">
        <f>+Sklop3[[#This Row],[cena/enota brez DDV v EUR]]*Sklop3[[#This Row],[Okvirna količina]]</f>
        <v>0</v>
      </c>
      <c r="T19" s="199">
        <f>+Sklop3[[#This Row],[Končna cena/enoto mere (EUR) z DDV]]*Sklop3[[#This Row],[Okvirna količina]]</f>
        <v>0</v>
      </c>
      <c r="U19" s="205"/>
    </row>
    <row r="20" spans="1:21" s="55" customFormat="1" ht="12">
      <c r="A20" s="79" t="s">
        <v>6</v>
      </c>
      <c r="B20" s="201" t="s">
        <v>253</v>
      </c>
      <c r="C20" s="359" t="s">
        <v>110</v>
      </c>
      <c r="D20" s="359" t="s">
        <v>0</v>
      </c>
      <c r="E20" s="364"/>
      <c r="F20" s="365">
        <v>100</v>
      </c>
      <c r="G20" s="361" t="s">
        <v>0</v>
      </c>
      <c r="H20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363" t="str">
        <f>IF(Sklop3[[#This Row],[ZAHTEVANA SHEMA KAKOVOSTI]]&lt;&gt;"",Sklop3[[#This Row],[Preračunana masa/volumen/kos na enoto kg]],"")</f>
        <v/>
      </c>
      <c r="J20" s="249"/>
      <c r="K20" s="250"/>
      <c r="L20" s="250"/>
      <c r="M20" s="127" t="s">
        <v>110</v>
      </c>
      <c r="N20" s="248"/>
      <c r="O20" s="127" t="s">
        <v>110</v>
      </c>
      <c r="P20" s="204"/>
      <c r="Q20" s="199">
        <f>+Sklop3[[#This Row],[cena/enota brez DDV v EUR]]*Sklop3[[#This Row],[Stopnja DDV (%)]]</f>
        <v>0</v>
      </c>
      <c r="R20" s="199">
        <f>+Sklop3[[#This Row],[cena/enota brez DDV v EUR]]+Sklop3[[#This Row],[Davek (EUR)]]</f>
        <v>0</v>
      </c>
      <c r="S20" s="199">
        <f>+Sklop3[[#This Row],[cena/enota brez DDV v EUR]]*Sklop3[[#This Row],[Okvirna količina]]</f>
        <v>0</v>
      </c>
      <c r="T20" s="199">
        <f>+Sklop3[[#This Row],[Končna cena/enoto mere (EUR) z DDV]]*Sklop3[[#This Row],[Okvirna količina]]</f>
        <v>0</v>
      </c>
      <c r="U20" s="205"/>
    </row>
    <row r="21" spans="1:21" s="55" customFormat="1" ht="12">
      <c r="A21" s="79" t="s">
        <v>7</v>
      </c>
      <c r="B21" s="201" t="s">
        <v>254</v>
      </c>
      <c r="C21" s="359" t="s">
        <v>110</v>
      </c>
      <c r="D21" s="359" t="s">
        <v>0</v>
      </c>
      <c r="E21" s="360" t="s">
        <v>642</v>
      </c>
      <c r="F21" s="365">
        <v>320</v>
      </c>
      <c r="G21" s="361" t="s">
        <v>0</v>
      </c>
      <c r="H21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21" s="363">
        <f>IF(Sklop3[[#This Row],[ZAHTEVANA SHEMA KAKOVOSTI]]&lt;&gt;"",Sklop3[[#This Row],[Preračunana masa/volumen/kos na enoto kg]],"")</f>
        <v>320</v>
      </c>
      <c r="J21" s="249"/>
      <c r="K21" s="250"/>
      <c r="L21" s="250"/>
      <c r="M21" s="127" t="s">
        <v>110</v>
      </c>
      <c r="N21" s="248"/>
      <c r="O21" s="127" t="s">
        <v>110</v>
      </c>
      <c r="P21" s="204"/>
      <c r="Q21" s="199">
        <f>+Sklop3[[#This Row],[cena/enota brez DDV v EUR]]*Sklop3[[#This Row],[Stopnja DDV (%)]]</f>
        <v>0</v>
      </c>
      <c r="R21" s="199">
        <f>+Sklop3[[#This Row],[cena/enota brez DDV v EUR]]+Sklop3[[#This Row],[Davek (EUR)]]</f>
        <v>0</v>
      </c>
      <c r="S21" s="199">
        <f>+Sklop3[[#This Row],[cena/enota brez DDV v EUR]]*Sklop3[[#This Row],[Okvirna količina]]</f>
        <v>0</v>
      </c>
      <c r="T21" s="199">
        <f>+Sklop3[[#This Row],[Končna cena/enoto mere (EUR) z DDV]]*Sklop3[[#This Row],[Okvirna količina]]</f>
        <v>0</v>
      </c>
      <c r="U21" s="205"/>
    </row>
    <row r="22" spans="1:21" s="55" customFormat="1" ht="12">
      <c r="A22" s="79" t="s">
        <v>8</v>
      </c>
      <c r="B22" s="201" t="s">
        <v>255</v>
      </c>
      <c r="C22" s="359" t="s">
        <v>110</v>
      </c>
      <c r="D22" s="359" t="s">
        <v>0</v>
      </c>
      <c r="E22" s="360" t="s">
        <v>642</v>
      </c>
      <c r="F22" s="365">
        <v>300</v>
      </c>
      <c r="G22" s="361" t="s">
        <v>0</v>
      </c>
      <c r="H22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363">
        <f>IF(Sklop3[[#This Row],[ZAHTEVANA SHEMA KAKOVOSTI]]&lt;&gt;"",Sklop3[[#This Row],[Preračunana masa/volumen/kos na enoto kg]],"")</f>
        <v>300</v>
      </c>
      <c r="J22" s="249"/>
      <c r="K22" s="250"/>
      <c r="L22" s="250"/>
      <c r="M22" s="127" t="s">
        <v>110</v>
      </c>
      <c r="N22" s="248"/>
      <c r="O22" s="127" t="s">
        <v>110</v>
      </c>
      <c r="P22" s="204"/>
      <c r="Q22" s="199">
        <f>+Sklop3[[#This Row],[cena/enota brez DDV v EUR]]*Sklop3[[#This Row],[Stopnja DDV (%)]]</f>
        <v>0</v>
      </c>
      <c r="R22" s="199">
        <f>+Sklop3[[#This Row],[cena/enota brez DDV v EUR]]+Sklop3[[#This Row],[Davek (EUR)]]</f>
        <v>0</v>
      </c>
      <c r="S22" s="199">
        <f>+Sklop3[[#This Row],[cena/enota brez DDV v EUR]]*Sklop3[[#This Row],[Okvirna količina]]</f>
        <v>0</v>
      </c>
      <c r="T22" s="199">
        <f>+Sklop3[[#This Row],[Končna cena/enoto mere (EUR) z DDV]]*Sklop3[[#This Row],[Okvirna količina]]</f>
        <v>0</v>
      </c>
      <c r="U22" s="205"/>
    </row>
    <row r="23" spans="1:21" s="55" customFormat="1" ht="12">
      <c r="A23" s="79" t="s">
        <v>9</v>
      </c>
      <c r="B23" s="201" t="s">
        <v>256</v>
      </c>
      <c r="C23" s="359" t="s">
        <v>110</v>
      </c>
      <c r="D23" s="359" t="s">
        <v>0</v>
      </c>
      <c r="E23" s="360" t="s">
        <v>642</v>
      </c>
      <c r="F23" s="365">
        <v>50</v>
      </c>
      <c r="G23" s="361" t="s">
        <v>0</v>
      </c>
      <c r="H23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363">
        <f>IF(Sklop3[[#This Row],[ZAHTEVANA SHEMA KAKOVOSTI]]&lt;&gt;"",Sklop3[[#This Row],[Preračunana masa/volumen/kos na enoto kg]],"")</f>
        <v>50</v>
      </c>
      <c r="J23" s="249"/>
      <c r="K23" s="250"/>
      <c r="L23" s="250"/>
      <c r="M23" s="127" t="s">
        <v>110</v>
      </c>
      <c r="N23" s="248"/>
      <c r="O23" s="127" t="s">
        <v>110</v>
      </c>
      <c r="P23" s="204"/>
      <c r="Q23" s="199">
        <f>+Sklop3[[#This Row],[cena/enota brez DDV v EUR]]*Sklop3[[#This Row],[Stopnja DDV (%)]]</f>
        <v>0</v>
      </c>
      <c r="R23" s="199">
        <f>+Sklop3[[#This Row],[cena/enota brez DDV v EUR]]+Sklop3[[#This Row],[Davek (EUR)]]</f>
        <v>0</v>
      </c>
      <c r="S23" s="199">
        <f>+Sklop3[[#This Row],[cena/enota brez DDV v EUR]]*Sklop3[[#This Row],[Okvirna količina]]</f>
        <v>0</v>
      </c>
      <c r="T23" s="199">
        <f>+Sklop3[[#This Row],[Končna cena/enoto mere (EUR) z DDV]]*Sklop3[[#This Row],[Okvirna količina]]</f>
        <v>0</v>
      </c>
      <c r="U23" s="205"/>
    </row>
    <row r="24" spans="1:21" s="55" customFormat="1" ht="12">
      <c r="A24" s="79" t="s">
        <v>10</v>
      </c>
      <c r="B24" s="201" t="s">
        <v>257</v>
      </c>
      <c r="C24" s="359" t="s">
        <v>110</v>
      </c>
      <c r="D24" s="359" t="s">
        <v>0</v>
      </c>
      <c r="E24" s="360" t="s">
        <v>642</v>
      </c>
      <c r="F24" s="365">
        <v>50</v>
      </c>
      <c r="G24" s="361" t="s">
        <v>0</v>
      </c>
      <c r="H24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363">
        <f>IF(Sklop3[[#This Row],[ZAHTEVANA SHEMA KAKOVOSTI]]&lt;&gt;"",Sklop3[[#This Row],[Preračunana masa/volumen/kos na enoto kg]],"")</f>
        <v>50</v>
      </c>
      <c r="J24" s="249"/>
      <c r="K24" s="250"/>
      <c r="L24" s="250"/>
      <c r="M24" s="127" t="s">
        <v>110</v>
      </c>
      <c r="N24" s="248"/>
      <c r="O24" s="127" t="s">
        <v>110</v>
      </c>
      <c r="P24" s="204"/>
      <c r="Q24" s="199">
        <f>+Sklop3[[#This Row],[cena/enota brez DDV v EUR]]*Sklop3[[#This Row],[Stopnja DDV (%)]]</f>
        <v>0</v>
      </c>
      <c r="R24" s="199">
        <f>+Sklop3[[#This Row],[cena/enota brez DDV v EUR]]+Sklop3[[#This Row],[Davek (EUR)]]</f>
        <v>0</v>
      </c>
      <c r="S24" s="199">
        <f>+Sklop3[[#This Row],[cena/enota brez DDV v EUR]]*Sklop3[[#This Row],[Okvirna količina]]</f>
        <v>0</v>
      </c>
      <c r="T24" s="199">
        <f>+Sklop3[[#This Row],[Končna cena/enoto mere (EUR) z DDV]]*Sklop3[[#This Row],[Okvirna količina]]</f>
        <v>0</v>
      </c>
      <c r="U24" s="205"/>
    </row>
    <row r="25" spans="1:21" s="55" customFormat="1" ht="12">
      <c r="A25" s="79" t="s">
        <v>11</v>
      </c>
      <c r="B25" s="201" t="s">
        <v>258</v>
      </c>
      <c r="C25" s="359" t="s">
        <v>110</v>
      </c>
      <c r="D25" s="359" t="s">
        <v>0</v>
      </c>
      <c r="E25" s="364"/>
      <c r="F25" s="365">
        <v>500</v>
      </c>
      <c r="G25" s="361" t="s">
        <v>0</v>
      </c>
      <c r="H25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5" s="363" t="str">
        <f>IF(Sklop3[[#This Row],[ZAHTEVANA SHEMA KAKOVOSTI]]&lt;&gt;"",Sklop3[[#This Row],[Preračunana masa/volumen/kos na enoto kg]],"")</f>
        <v/>
      </c>
      <c r="J25" s="249"/>
      <c r="K25" s="250"/>
      <c r="L25" s="250"/>
      <c r="M25" s="127" t="s">
        <v>110</v>
      </c>
      <c r="N25" s="248"/>
      <c r="O25" s="127" t="s">
        <v>110</v>
      </c>
      <c r="P25" s="204"/>
      <c r="Q25" s="199">
        <f>+Sklop3[[#This Row],[cena/enota brez DDV v EUR]]*Sklop3[[#This Row],[Stopnja DDV (%)]]</f>
        <v>0</v>
      </c>
      <c r="R25" s="199">
        <f>+Sklop3[[#This Row],[cena/enota brez DDV v EUR]]+Sklop3[[#This Row],[Davek (EUR)]]</f>
        <v>0</v>
      </c>
      <c r="S25" s="199">
        <f>+Sklop3[[#This Row],[cena/enota brez DDV v EUR]]*Sklop3[[#This Row],[Okvirna količina]]</f>
        <v>0</v>
      </c>
      <c r="T25" s="199">
        <f>+Sklop3[[#This Row],[Končna cena/enoto mere (EUR) z DDV]]*Sklop3[[#This Row],[Okvirna količina]]</f>
        <v>0</v>
      </c>
      <c r="U25" s="205"/>
    </row>
    <row r="26" spans="1:21" s="55" customFormat="1" ht="12">
      <c r="A26" s="79" t="s">
        <v>12</v>
      </c>
      <c r="B26" s="201" t="s">
        <v>259</v>
      </c>
      <c r="C26" s="359" t="s">
        <v>110</v>
      </c>
      <c r="D26" s="359" t="s">
        <v>0</v>
      </c>
      <c r="E26" s="360" t="s">
        <v>642</v>
      </c>
      <c r="F26" s="365">
        <v>250</v>
      </c>
      <c r="G26" s="361" t="s">
        <v>0</v>
      </c>
      <c r="H26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6" s="363">
        <f>IF(Sklop3[[#This Row],[ZAHTEVANA SHEMA KAKOVOSTI]]&lt;&gt;"",Sklop3[[#This Row],[Preračunana masa/volumen/kos na enoto kg]],"")</f>
        <v>250</v>
      </c>
      <c r="J26" s="249"/>
      <c r="K26" s="250"/>
      <c r="L26" s="250"/>
      <c r="M26" s="127" t="s">
        <v>110</v>
      </c>
      <c r="N26" s="248"/>
      <c r="O26" s="127" t="s">
        <v>110</v>
      </c>
      <c r="P26" s="204"/>
      <c r="Q26" s="199">
        <f>+Sklop3[[#This Row],[cena/enota brez DDV v EUR]]*Sklop3[[#This Row],[Stopnja DDV (%)]]</f>
        <v>0</v>
      </c>
      <c r="R26" s="199">
        <f>+Sklop3[[#This Row],[cena/enota brez DDV v EUR]]+Sklop3[[#This Row],[Davek (EUR)]]</f>
        <v>0</v>
      </c>
      <c r="S26" s="199">
        <f>+Sklop3[[#This Row],[cena/enota brez DDV v EUR]]*Sklop3[[#This Row],[Okvirna količina]]</f>
        <v>0</v>
      </c>
      <c r="T26" s="199">
        <f>+Sklop3[[#This Row],[Končna cena/enoto mere (EUR) z DDV]]*Sklop3[[#This Row],[Okvirna količina]]</f>
        <v>0</v>
      </c>
      <c r="U26" s="205"/>
    </row>
    <row r="27" spans="1:21" s="55" customFormat="1" ht="12">
      <c r="A27" s="79" t="s">
        <v>13</v>
      </c>
      <c r="B27" s="201" t="s">
        <v>260</v>
      </c>
      <c r="C27" s="359" t="s">
        <v>110</v>
      </c>
      <c r="D27" s="359" t="s">
        <v>0</v>
      </c>
      <c r="E27" s="360" t="s">
        <v>642</v>
      </c>
      <c r="F27" s="365">
        <v>40</v>
      </c>
      <c r="G27" s="361" t="s">
        <v>0</v>
      </c>
      <c r="H27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7" s="363">
        <f>IF(Sklop3[[#This Row],[ZAHTEVANA SHEMA KAKOVOSTI]]&lt;&gt;"",Sklop3[[#This Row],[Preračunana masa/volumen/kos na enoto kg]],"")</f>
        <v>40</v>
      </c>
      <c r="J27" s="249"/>
      <c r="K27" s="250"/>
      <c r="L27" s="250"/>
      <c r="M27" s="127" t="s">
        <v>110</v>
      </c>
      <c r="N27" s="248"/>
      <c r="O27" s="127" t="s">
        <v>110</v>
      </c>
      <c r="P27" s="204"/>
      <c r="Q27" s="199">
        <f>+Sklop3[[#This Row],[cena/enota brez DDV v EUR]]*Sklop3[[#This Row],[Stopnja DDV (%)]]</f>
        <v>0</v>
      </c>
      <c r="R27" s="199">
        <f>+Sklop3[[#This Row],[cena/enota brez DDV v EUR]]+Sklop3[[#This Row],[Davek (EUR)]]</f>
        <v>0</v>
      </c>
      <c r="S27" s="199">
        <f>+Sklop3[[#This Row],[cena/enota brez DDV v EUR]]*Sklop3[[#This Row],[Okvirna količina]]</f>
        <v>0</v>
      </c>
      <c r="T27" s="199">
        <f>+Sklop3[[#This Row],[Končna cena/enoto mere (EUR) z DDV]]*Sklop3[[#This Row],[Okvirna količina]]</f>
        <v>0</v>
      </c>
      <c r="U27" s="205"/>
    </row>
    <row r="28" spans="1:21" s="55" customFormat="1" ht="12">
      <c r="A28" s="79" t="s">
        <v>14</v>
      </c>
      <c r="B28" s="201" t="s">
        <v>261</v>
      </c>
      <c r="C28" s="359" t="s">
        <v>110</v>
      </c>
      <c r="D28" s="359" t="s">
        <v>0</v>
      </c>
      <c r="E28" s="364"/>
      <c r="F28" s="365">
        <v>10</v>
      </c>
      <c r="G28" s="361" t="s">
        <v>0</v>
      </c>
      <c r="H28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363" t="str">
        <f>IF(Sklop3[[#This Row],[ZAHTEVANA SHEMA KAKOVOSTI]]&lt;&gt;"",Sklop3[[#This Row],[Preračunana masa/volumen/kos na enoto kg]],"")</f>
        <v/>
      </c>
      <c r="J28" s="249"/>
      <c r="K28" s="250"/>
      <c r="L28" s="250"/>
      <c r="M28" s="127" t="s">
        <v>110</v>
      </c>
      <c r="N28" s="248"/>
      <c r="O28" s="127" t="s">
        <v>110</v>
      </c>
      <c r="P28" s="204"/>
      <c r="Q28" s="199">
        <f>+Sklop3[[#This Row],[cena/enota brez DDV v EUR]]*Sklop3[[#This Row],[Stopnja DDV (%)]]</f>
        <v>0</v>
      </c>
      <c r="R28" s="199">
        <f>+Sklop3[[#This Row],[cena/enota brez DDV v EUR]]+Sklop3[[#This Row],[Davek (EUR)]]</f>
        <v>0</v>
      </c>
      <c r="S28" s="199">
        <f>+Sklop3[[#This Row],[cena/enota brez DDV v EUR]]*Sklop3[[#This Row],[Okvirna količina]]</f>
        <v>0</v>
      </c>
      <c r="T28" s="199">
        <f>+Sklop3[[#This Row],[Končna cena/enoto mere (EUR) z DDV]]*Sklop3[[#This Row],[Okvirna količina]]</f>
        <v>0</v>
      </c>
      <c r="U28" s="205"/>
    </row>
    <row r="29" spans="1:21" s="55" customFormat="1" ht="12">
      <c r="A29" s="79" t="s">
        <v>15</v>
      </c>
      <c r="B29" s="201" t="s">
        <v>262</v>
      </c>
      <c r="C29" s="359" t="s">
        <v>110</v>
      </c>
      <c r="D29" s="359" t="s">
        <v>0</v>
      </c>
      <c r="E29" s="364"/>
      <c r="F29" s="365">
        <v>5</v>
      </c>
      <c r="G29" s="361" t="s">
        <v>0</v>
      </c>
      <c r="H29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9" s="363" t="str">
        <f>IF(Sklop3[[#This Row],[ZAHTEVANA SHEMA KAKOVOSTI]]&lt;&gt;"",Sklop3[[#This Row],[Preračunana masa/volumen/kos na enoto kg]],"")</f>
        <v/>
      </c>
      <c r="J29" s="249"/>
      <c r="K29" s="250"/>
      <c r="L29" s="250"/>
      <c r="M29" s="127" t="s">
        <v>110</v>
      </c>
      <c r="N29" s="248"/>
      <c r="O29" s="127" t="s">
        <v>110</v>
      </c>
      <c r="P29" s="204"/>
      <c r="Q29" s="199">
        <f>+Sklop3[[#This Row],[cena/enota brez DDV v EUR]]*Sklop3[[#This Row],[Stopnja DDV (%)]]</f>
        <v>0</v>
      </c>
      <c r="R29" s="199">
        <f>+Sklop3[[#This Row],[cena/enota brez DDV v EUR]]+Sklop3[[#This Row],[Davek (EUR)]]</f>
        <v>0</v>
      </c>
      <c r="S29" s="199">
        <f>+Sklop3[[#This Row],[cena/enota brez DDV v EUR]]*Sklop3[[#This Row],[Okvirna količina]]</f>
        <v>0</v>
      </c>
      <c r="T29" s="199">
        <f>+Sklop3[[#This Row],[Končna cena/enoto mere (EUR) z DDV]]*Sklop3[[#This Row],[Okvirna količina]]</f>
        <v>0</v>
      </c>
      <c r="U29" s="205"/>
    </row>
    <row r="30" spans="1:21" s="55" customFormat="1" ht="24">
      <c r="A30" s="79" t="s">
        <v>16</v>
      </c>
      <c r="B30" s="201" t="s">
        <v>263</v>
      </c>
      <c r="C30" s="359" t="s">
        <v>110</v>
      </c>
      <c r="D30" s="359" t="s">
        <v>0</v>
      </c>
      <c r="E30" s="360" t="s">
        <v>645</v>
      </c>
      <c r="F30" s="365">
        <v>10</v>
      </c>
      <c r="G30" s="361" t="s">
        <v>0</v>
      </c>
      <c r="H30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0" s="363">
        <f>IF(Sklop3[[#This Row],[ZAHTEVANA SHEMA KAKOVOSTI]]&lt;&gt;"",Sklop3[[#This Row],[Preračunana masa/volumen/kos na enoto kg]],"")</f>
        <v>10</v>
      </c>
      <c r="J30" s="249"/>
      <c r="K30" s="250"/>
      <c r="L30" s="250"/>
      <c r="M30" s="127" t="s">
        <v>110</v>
      </c>
      <c r="N30" s="248"/>
      <c r="O30" s="127" t="s">
        <v>110</v>
      </c>
      <c r="P30" s="204"/>
      <c r="Q30" s="199">
        <f>+Sklop3[[#This Row],[cena/enota brez DDV v EUR]]*Sklop3[[#This Row],[Stopnja DDV (%)]]</f>
        <v>0</v>
      </c>
      <c r="R30" s="199">
        <f>+Sklop3[[#This Row],[cena/enota brez DDV v EUR]]+Sklop3[[#This Row],[Davek (EUR)]]</f>
        <v>0</v>
      </c>
      <c r="S30" s="199">
        <f>+Sklop3[[#This Row],[cena/enota brez DDV v EUR]]*Sklop3[[#This Row],[Okvirna količina]]</f>
        <v>0</v>
      </c>
      <c r="T30" s="199">
        <f>+Sklop3[[#This Row],[Končna cena/enoto mere (EUR) z DDV]]*Sklop3[[#This Row],[Okvirna količina]]</f>
        <v>0</v>
      </c>
      <c r="U30" s="205"/>
    </row>
    <row r="31" spans="1:21" s="55" customFormat="1" ht="12">
      <c r="A31" s="79" t="s">
        <v>17</v>
      </c>
      <c r="B31" s="201" t="s">
        <v>264</v>
      </c>
      <c r="C31" s="359" t="s">
        <v>110</v>
      </c>
      <c r="D31" s="359" t="s">
        <v>0</v>
      </c>
      <c r="E31" s="364"/>
      <c r="F31" s="365">
        <v>100</v>
      </c>
      <c r="G31" s="361" t="s">
        <v>0</v>
      </c>
      <c r="H31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363" t="str">
        <f>IF(Sklop3[[#This Row],[ZAHTEVANA SHEMA KAKOVOSTI]]&lt;&gt;"",Sklop3[[#This Row],[Preračunana masa/volumen/kos na enoto kg]],"")</f>
        <v/>
      </c>
      <c r="J31" s="249"/>
      <c r="K31" s="250"/>
      <c r="L31" s="250"/>
      <c r="M31" s="127" t="s">
        <v>110</v>
      </c>
      <c r="N31" s="248"/>
      <c r="O31" s="127" t="s">
        <v>110</v>
      </c>
      <c r="P31" s="204"/>
      <c r="Q31" s="199">
        <f>+Sklop3[[#This Row],[cena/enota brez DDV v EUR]]*Sklop3[[#This Row],[Stopnja DDV (%)]]</f>
        <v>0</v>
      </c>
      <c r="R31" s="199">
        <f>+Sklop3[[#This Row],[cena/enota brez DDV v EUR]]+Sklop3[[#This Row],[Davek (EUR)]]</f>
        <v>0</v>
      </c>
      <c r="S31" s="199">
        <f>+Sklop3[[#This Row],[cena/enota brez DDV v EUR]]*Sklop3[[#This Row],[Okvirna količina]]</f>
        <v>0</v>
      </c>
      <c r="T31" s="199">
        <f>+Sklop3[[#This Row],[Končna cena/enoto mere (EUR) z DDV]]*Sklop3[[#This Row],[Okvirna količina]]</f>
        <v>0</v>
      </c>
      <c r="U31" s="205"/>
    </row>
    <row r="32" spans="1:21" s="55" customFormat="1" ht="24">
      <c r="A32" s="79" t="s">
        <v>18</v>
      </c>
      <c r="B32" s="201" t="s">
        <v>265</v>
      </c>
      <c r="C32" s="359" t="s">
        <v>110</v>
      </c>
      <c r="D32" s="359" t="s">
        <v>0</v>
      </c>
      <c r="E32" s="364"/>
      <c r="F32" s="365">
        <v>100</v>
      </c>
      <c r="G32" s="361" t="s">
        <v>0</v>
      </c>
      <c r="H32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363" t="str">
        <f>IF(Sklop3[[#This Row],[ZAHTEVANA SHEMA KAKOVOSTI]]&lt;&gt;"",Sklop3[[#This Row],[Preračunana masa/volumen/kos na enoto kg]],"")</f>
        <v/>
      </c>
      <c r="J32" s="249"/>
      <c r="K32" s="250"/>
      <c r="L32" s="250"/>
      <c r="M32" s="127" t="s">
        <v>110</v>
      </c>
      <c r="N32" s="248"/>
      <c r="O32" s="127" t="s">
        <v>110</v>
      </c>
      <c r="P32" s="204"/>
      <c r="Q32" s="199">
        <f>+Sklop3[[#This Row],[cena/enota brez DDV v EUR]]*Sklop3[[#This Row],[Stopnja DDV (%)]]</f>
        <v>0</v>
      </c>
      <c r="R32" s="199">
        <f>+Sklop3[[#This Row],[cena/enota brez DDV v EUR]]+Sklop3[[#This Row],[Davek (EUR)]]</f>
        <v>0</v>
      </c>
      <c r="S32" s="199">
        <f>+Sklop3[[#This Row],[cena/enota brez DDV v EUR]]*Sklop3[[#This Row],[Okvirna količina]]</f>
        <v>0</v>
      </c>
      <c r="T32" s="199">
        <f>+Sklop3[[#This Row],[Končna cena/enoto mere (EUR) z DDV]]*Sklop3[[#This Row],[Okvirna količina]]</f>
        <v>0</v>
      </c>
      <c r="U32" s="205"/>
    </row>
    <row r="33" spans="1:21" s="55" customFormat="1" ht="24">
      <c r="A33" s="79" t="s">
        <v>19</v>
      </c>
      <c r="B33" s="201" t="s">
        <v>266</v>
      </c>
      <c r="C33" s="359" t="s">
        <v>110</v>
      </c>
      <c r="D33" s="359" t="s">
        <v>0</v>
      </c>
      <c r="E33" s="360" t="s">
        <v>645</v>
      </c>
      <c r="F33" s="365">
        <v>10</v>
      </c>
      <c r="G33" s="361" t="s">
        <v>0</v>
      </c>
      <c r="H33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3" s="363">
        <f>IF(Sklop3[[#This Row],[ZAHTEVANA SHEMA KAKOVOSTI]]&lt;&gt;"",Sklop3[[#This Row],[Preračunana masa/volumen/kos na enoto kg]],"")</f>
        <v>10</v>
      </c>
      <c r="J33" s="249"/>
      <c r="K33" s="250"/>
      <c r="L33" s="250"/>
      <c r="M33" s="127" t="s">
        <v>110</v>
      </c>
      <c r="N33" s="248"/>
      <c r="O33" s="127" t="s">
        <v>110</v>
      </c>
      <c r="P33" s="204"/>
      <c r="Q33" s="199">
        <f>+Sklop3[[#This Row],[cena/enota brez DDV v EUR]]*Sklop3[[#This Row],[Stopnja DDV (%)]]</f>
        <v>0</v>
      </c>
      <c r="R33" s="199">
        <f>+Sklop3[[#This Row],[cena/enota brez DDV v EUR]]+Sklop3[[#This Row],[Davek (EUR)]]</f>
        <v>0</v>
      </c>
      <c r="S33" s="199">
        <f>+Sklop3[[#This Row],[cena/enota brez DDV v EUR]]*Sklop3[[#This Row],[Okvirna količina]]</f>
        <v>0</v>
      </c>
      <c r="T33" s="199">
        <f>+Sklop3[[#This Row],[Končna cena/enoto mere (EUR) z DDV]]*Sklop3[[#This Row],[Okvirna količina]]</f>
        <v>0</v>
      </c>
      <c r="U33" s="205"/>
    </row>
    <row r="34" spans="1:21" s="55" customFormat="1" ht="12">
      <c r="A34" s="79" t="s">
        <v>20</v>
      </c>
      <c r="B34" s="201" t="s">
        <v>267</v>
      </c>
      <c r="C34" s="359" t="s">
        <v>110</v>
      </c>
      <c r="D34" s="359" t="s">
        <v>0</v>
      </c>
      <c r="E34" s="360"/>
      <c r="F34" s="365">
        <v>10</v>
      </c>
      <c r="G34" s="361" t="s">
        <v>0</v>
      </c>
      <c r="H34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4" s="363" t="str">
        <f>IF(Sklop3[[#This Row],[ZAHTEVANA SHEMA KAKOVOSTI]]&lt;&gt;"",Sklop3[[#This Row],[Preračunana masa/volumen/kos na enoto kg]],"")</f>
        <v/>
      </c>
      <c r="J34" s="249"/>
      <c r="K34" s="250"/>
      <c r="L34" s="250"/>
      <c r="M34" s="127" t="s">
        <v>110</v>
      </c>
      <c r="N34" s="248"/>
      <c r="O34" s="127" t="s">
        <v>110</v>
      </c>
      <c r="P34" s="204"/>
      <c r="Q34" s="199">
        <f>+Sklop3[[#This Row],[cena/enota brez DDV v EUR]]*Sklop3[[#This Row],[Stopnja DDV (%)]]</f>
        <v>0</v>
      </c>
      <c r="R34" s="199">
        <f>+Sklop3[[#This Row],[cena/enota brez DDV v EUR]]+Sklop3[[#This Row],[Davek (EUR)]]</f>
        <v>0</v>
      </c>
      <c r="S34" s="199">
        <f>+Sklop3[[#This Row],[cena/enota brez DDV v EUR]]*Sklop3[[#This Row],[Okvirna količina]]</f>
        <v>0</v>
      </c>
      <c r="T34" s="199">
        <f>+Sklop3[[#This Row],[Končna cena/enoto mere (EUR) z DDV]]*Sklop3[[#This Row],[Okvirna količina]]</f>
        <v>0</v>
      </c>
      <c r="U34" s="205"/>
    </row>
    <row r="35" spans="1:21" s="55" customFormat="1" ht="12">
      <c r="A35" s="79" t="s">
        <v>21</v>
      </c>
      <c r="B35" s="201" t="s">
        <v>268</v>
      </c>
      <c r="C35" s="359" t="s">
        <v>110</v>
      </c>
      <c r="D35" s="359" t="s">
        <v>0</v>
      </c>
      <c r="E35" s="364"/>
      <c r="F35" s="365">
        <v>10</v>
      </c>
      <c r="G35" s="361" t="s">
        <v>0</v>
      </c>
      <c r="H35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5" s="363" t="str">
        <f>IF(Sklop3[[#This Row],[ZAHTEVANA SHEMA KAKOVOSTI]]&lt;&gt;"",Sklop3[[#This Row],[Preračunana masa/volumen/kos na enoto kg]],"")</f>
        <v/>
      </c>
      <c r="J35" s="249"/>
      <c r="K35" s="250"/>
      <c r="L35" s="250"/>
      <c r="M35" s="127" t="s">
        <v>110</v>
      </c>
      <c r="N35" s="248"/>
      <c r="O35" s="127" t="s">
        <v>110</v>
      </c>
      <c r="P35" s="204"/>
      <c r="Q35" s="199">
        <f>+Sklop3[[#This Row],[cena/enota brez DDV v EUR]]*Sklop3[[#This Row],[Stopnja DDV (%)]]</f>
        <v>0</v>
      </c>
      <c r="R35" s="199">
        <f>+Sklop3[[#This Row],[cena/enota brez DDV v EUR]]+Sklop3[[#This Row],[Davek (EUR)]]</f>
        <v>0</v>
      </c>
      <c r="S35" s="199">
        <f>+Sklop3[[#This Row],[cena/enota brez DDV v EUR]]*Sklop3[[#This Row],[Okvirna količina]]</f>
        <v>0</v>
      </c>
      <c r="T35" s="199">
        <f>+Sklop3[[#This Row],[Končna cena/enoto mere (EUR) z DDV]]*Sklop3[[#This Row],[Okvirna količina]]</f>
        <v>0</v>
      </c>
      <c r="U35" s="205"/>
    </row>
    <row r="36" spans="1:21" s="55" customFormat="1" ht="12">
      <c r="A36" s="432" t="s">
        <v>22</v>
      </c>
      <c r="B36" s="437" t="s">
        <v>1137</v>
      </c>
      <c r="C36" s="359" t="s">
        <v>110</v>
      </c>
      <c r="D36" s="359" t="s">
        <v>0</v>
      </c>
      <c r="E36" s="360" t="s">
        <v>642</v>
      </c>
      <c r="F36" s="365">
        <v>250</v>
      </c>
      <c r="G36" s="361" t="s">
        <v>0</v>
      </c>
      <c r="H36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6" s="363">
        <f>IF(Sklop3[[#This Row],[ZAHTEVANA SHEMA KAKOVOSTI]]&lt;&gt;"",Sklop3[[#This Row],[Preračunana masa/volumen/kos na enoto kg]],"")</f>
        <v>250</v>
      </c>
      <c r="J36" s="249"/>
      <c r="K36" s="250"/>
      <c r="L36" s="250"/>
      <c r="M36" s="127" t="s">
        <v>110</v>
      </c>
      <c r="N36" s="248"/>
      <c r="O36" s="127" t="s">
        <v>110</v>
      </c>
      <c r="P36" s="204"/>
      <c r="Q36" s="199">
        <f>+Sklop3[[#This Row],[cena/enota brez DDV v EUR]]*Sklop3[[#This Row],[Stopnja DDV (%)]]</f>
        <v>0</v>
      </c>
      <c r="R36" s="199">
        <f>+Sklop3[[#This Row],[cena/enota brez DDV v EUR]]+Sklop3[[#This Row],[Davek (EUR)]]</f>
        <v>0</v>
      </c>
      <c r="S36" s="199">
        <f>+Sklop3[[#This Row],[cena/enota brez DDV v EUR]]*Sklop3[[#This Row],[Okvirna količina]]</f>
        <v>0</v>
      </c>
      <c r="T36" s="199">
        <f>+Sklop3[[#This Row],[Končna cena/enoto mere (EUR) z DDV]]*Sklop3[[#This Row],[Okvirna količina]]</f>
        <v>0</v>
      </c>
      <c r="U36" s="205"/>
    </row>
    <row r="37" spans="1:21" s="55" customFormat="1" ht="12">
      <c r="A37" s="432" t="s">
        <v>23</v>
      </c>
      <c r="B37" s="437" t="s">
        <v>1138</v>
      </c>
      <c r="C37" s="359" t="s">
        <v>110</v>
      </c>
      <c r="D37" s="359" t="s">
        <v>0</v>
      </c>
      <c r="E37" s="366"/>
      <c r="F37" s="345">
        <v>250</v>
      </c>
      <c r="G37" s="361" t="s">
        <v>0</v>
      </c>
      <c r="H37" s="3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7" s="358" t="str">
        <f>IF(Sklop3[[#This Row],[ZAHTEVANA SHEMA KAKOVOSTI]]&lt;&gt;"",Sklop3[[#This Row],[Preračunana masa/volumen/kos na enoto kg]],"")</f>
        <v/>
      </c>
      <c r="J37" s="337"/>
      <c r="K37" s="338"/>
      <c r="L37" s="338"/>
      <c r="M37" s="127" t="s">
        <v>110</v>
      </c>
      <c r="N37" s="248"/>
      <c r="O37" s="127" t="s">
        <v>110</v>
      </c>
      <c r="P37" s="339"/>
      <c r="Q37" s="340">
        <f>+Sklop3[[#This Row],[cena/enota brez DDV v EUR]]*Sklop3[[#This Row],[Stopnja DDV (%)]]</f>
        <v>0</v>
      </c>
      <c r="R37" s="340">
        <f>+Sklop3[[#This Row],[cena/enota brez DDV v EUR]]+Sklop3[[#This Row],[Davek (EUR)]]</f>
        <v>0</v>
      </c>
      <c r="S37" s="340">
        <f>+Sklop3[[#This Row],[cena/enota brez DDV v EUR]]*Sklop3[[#This Row],[Okvirna količina]]</f>
        <v>0</v>
      </c>
      <c r="T37" s="340">
        <f>+Sklop3[[#This Row],[Končna cena/enoto mere (EUR) z DDV]]*Sklop3[[#This Row],[Okvirna količina]]</f>
        <v>0</v>
      </c>
      <c r="U37" s="341"/>
    </row>
    <row r="38" spans="1:21" s="55" customFormat="1" ht="12">
      <c r="A38" s="79" t="s">
        <v>24</v>
      </c>
      <c r="B38" s="201" t="s">
        <v>269</v>
      </c>
      <c r="C38" s="359" t="s">
        <v>110</v>
      </c>
      <c r="D38" s="359" t="s">
        <v>0</v>
      </c>
      <c r="E38" s="364"/>
      <c r="F38" s="365">
        <v>10</v>
      </c>
      <c r="G38" s="361" t="s">
        <v>0</v>
      </c>
      <c r="H38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8" s="363" t="str">
        <f>IF(Sklop3[[#This Row],[ZAHTEVANA SHEMA KAKOVOSTI]]&lt;&gt;"",Sklop3[[#This Row],[Preračunana masa/volumen/kos na enoto kg]],"")</f>
        <v/>
      </c>
      <c r="J38" s="249"/>
      <c r="K38" s="250"/>
      <c r="L38" s="250"/>
      <c r="M38" s="127" t="s">
        <v>110</v>
      </c>
      <c r="N38" s="248"/>
      <c r="O38" s="127" t="s">
        <v>110</v>
      </c>
      <c r="P38" s="204"/>
      <c r="Q38" s="199">
        <f>+Sklop3[[#This Row],[cena/enota brez DDV v EUR]]*Sklop3[[#This Row],[Stopnja DDV (%)]]</f>
        <v>0</v>
      </c>
      <c r="R38" s="199">
        <f>+Sklop3[[#This Row],[cena/enota brez DDV v EUR]]+Sklop3[[#This Row],[Davek (EUR)]]</f>
        <v>0</v>
      </c>
      <c r="S38" s="199">
        <f>+Sklop3[[#This Row],[cena/enota brez DDV v EUR]]*Sklop3[[#This Row],[Okvirna količina]]</f>
        <v>0</v>
      </c>
      <c r="T38" s="199">
        <f>+Sklop3[[#This Row],[Končna cena/enoto mere (EUR) z DDV]]*Sklop3[[#This Row],[Okvirna količina]]</f>
        <v>0</v>
      </c>
      <c r="U38" s="205"/>
    </row>
    <row r="39" spans="1:21" s="55" customFormat="1" ht="24">
      <c r="A39" s="79" t="s">
        <v>25</v>
      </c>
      <c r="B39" s="201" t="s">
        <v>270</v>
      </c>
      <c r="C39" s="359" t="s">
        <v>110</v>
      </c>
      <c r="D39" s="359" t="s">
        <v>0</v>
      </c>
      <c r="E39" s="364"/>
      <c r="F39" s="365">
        <v>180</v>
      </c>
      <c r="G39" s="361" t="s">
        <v>0</v>
      </c>
      <c r="H39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9" s="363" t="str">
        <f>IF(Sklop3[[#This Row],[ZAHTEVANA SHEMA KAKOVOSTI]]&lt;&gt;"",Sklop3[[#This Row],[Preračunana masa/volumen/kos na enoto kg]],"")</f>
        <v/>
      </c>
      <c r="J39" s="249"/>
      <c r="K39" s="250"/>
      <c r="L39" s="250"/>
      <c r="M39" s="127" t="s">
        <v>110</v>
      </c>
      <c r="N39" s="248"/>
      <c r="O39" s="127" t="s">
        <v>110</v>
      </c>
      <c r="P39" s="204"/>
      <c r="Q39" s="199">
        <f>+Sklop3[[#This Row],[cena/enota brez DDV v EUR]]*Sklop3[[#This Row],[Stopnja DDV (%)]]</f>
        <v>0</v>
      </c>
      <c r="R39" s="199">
        <f>+Sklop3[[#This Row],[cena/enota brez DDV v EUR]]+Sklop3[[#This Row],[Davek (EUR)]]</f>
        <v>0</v>
      </c>
      <c r="S39" s="199">
        <f>+Sklop3[[#This Row],[cena/enota brez DDV v EUR]]*Sklop3[[#This Row],[Okvirna količina]]</f>
        <v>0</v>
      </c>
      <c r="T39" s="199">
        <f>+Sklop3[[#This Row],[Končna cena/enoto mere (EUR) z DDV]]*Sklop3[[#This Row],[Okvirna količina]]</f>
        <v>0</v>
      </c>
      <c r="U39" s="205"/>
    </row>
    <row r="40" spans="1:21" s="55" customFormat="1" ht="12">
      <c r="A40" s="79" t="s">
        <v>26</v>
      </c>
      <c r="B40" s="201" t="s">
        <v>271</v>
      </c>
      <c r="C40" s="359" t="s">
        <v>110</v>
      </c>
      <c r="D40" s="359" t="s">
        <v>0</v>
      </c>
      <c r="E40" s="364"/>
      <c r="F40" s="365">
        <v>50</v>
      </c>
      <c r="G40" s="361" t="s">
        <v>0</v>
      </c>
      <c r="H40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363" t="str">
        <f>IF(Sklop3[[#This Row],[ZAHTEVANA SHEMA KAKOVOSTI]]&lt;&gt;"",Sklop3[[#This Row],[Preračunana masa/volumen/kos na enoto kg]],"")</f>
        <v/>
      </c>
      <c r="J40" s="249"/>
      <c r="K40" s="250"/>
      <c r="L40" s="250"/>
      <c r="M40" s="127" t="s">
        <v>110</v>
      </c>
      <c r="N40" s="248"/>
      <c r="O40" s="127" t="s">
        <v>110</v>
      </c>
      <c r="P40" s="204"/>
      <c r="Q40" s="199">
        <f>+Sklop3[[#This Row],[cena/enota brez DDV v EUR]]*Sklop3[[#This Row],[Stopnja DDV (%)]]</f>
        <v>0</v>
      </c>
      <c r="R40" s="199">
        <f>+Sklop3[[#This Row],[cena/enota brez DDV v EUR]]+Sklop3[[#This Row],[Davek (EUR)]]</f>
        <v>0</v>
      </c>
      <c r="S40" s="199">
        <f>+Sklop3[[#This Row],[cena/enota brez DDV v EUR]]*Sklop3[[#This Row],[Okvirna količina]]</f>
        <v>0</v>
      </c>
      <c r="T40" s="199">
        <f>+Sklop3[[#This Row],[Končna cena/enoto mere (EUR) z DDV]]*Sklop3[[#This Row],[Okvirna količina]]</f>
        <v>0</v>
      </c>
      <c r="U40" s="205"/>
    </row>
    <row r="41" spans="1:21" s="55" customFormat="1" ht="12">
      <c r="A41" s="79" t="s">
        <v>27</v>
      </c>
      <c r="B41" s="201" t="s">
        <v>272</v>
      </c>
      <c r="C41" s="359" t="s">
        <v>110</v>
      </c>
      <c r="D41" s="359" t="s">
        <v>0</v>
      </c>
      <c r="E41" s="364"/>
      <c r="F41" s="365">
        <v>180</v>
      </c>
      <c r="G41" s="361" t="s">
        <v>0</v>
      </c>
      <c r="H41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41" s="363" t="str">
        <f>IF(Sklop3[[#This Row],[ZAHTEVANA SHEMA KAKOVOSTI]]&lt;&gt;"",Sklop3[[#This Row],[Preračunana masa/volumen/kos na enoto kg]],"")</f>
        <v/>
      </c>
      <c r="J41" s="249"/>
      <c r="K41" s="250"/>
      <c r="L41" s="250"/>
      <c r="M41" s="127" t="s">
        <v>110</v>
      </c>
      <c r="N41" s="248"/>
      <c r="O41" s="127" t="s">
        <v>110</v>
      </c>
      <c r="P41" s="204"/>
      <c r="Q41" s="199">
        <f>+Sklop3[[#This Row],[cena/enota brez DDV v EUR]]*Sklop3[[#This Row],[Stopnja DDV (%)]]</f>
        <v>0</v>
      </c>
      <c r="R41" s="199">
        <f>+Sklop3[[#This Row],[cena/enota brez DDV v EUR]]+Sklop3[[#This Row],[Davek (EUR)]]</f>
        <v>0</v>
      </c>
      <c r="S41" s="199">
        <f>+Sklop3[[#This Row],[cena/enota brez DDV v EUR]]*Sklop3[[#This Row],[Okvirna količina]]</f>
        <v>0</v>
      </c>
      <c r="T41" s="199">
        <f>+Sklop3[[#This Row],[Končna cena/enoto mere (EUR) z DDV]]*Sklop3[[#This Row],[Okvirna količina]]</f>
        <v>0</v>
      </c>
      <c r="U41" s="205"/>
    </row>
    <row r="42" spans="1:21" s="55" customFormat="1" ht="12">
      <c r="A42" s="79" t="s">
        <v>28</v>
      </c>
      <c r="B42" s="201" t="s">
        <v>273</v>
      </c>
      <c r="C42" s="359" t="s">
        <v>110</v>
      </c>
      <c r="D42" s="359" t="s">
        <v>0</v>
      </c>
      <c r="E42" s="360"/>
      <c r="F42" s="365">
        <v>50</v>
      </c>
      <c r="G42" s="361" t="s">
        <v>0</v>
      </c>
      <c r="H42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2" s="363" t="str">
        <f>IF(Sklop3[[#This Row],[ZAHTEVANA SHEMA KAKOVOSTI]]&lt;&gt;"",Sklop3[[#This Row],[Preračunana masa/volumen/kos na enoto kg]],"")</f>
        <v/>
      </c>
      <c r="J42" s="249"/>
      <c r="K42" s="250"/>
      <c r="L42" s="250"/>
      <c r="M42" s="127" t="s">
        <v>110</v>
      </c>
      <c r="N42" s="248"/>
      <c r="O42" s="127" t="s">
        <v>110</v>
      </c>
      <c r="P42" s="204"/>
      <c r="Q42" s="199">
        <f>+Sklop3[[#This Row],[cena/enota brez DDV v EUR]]*Sklop3[[#This Row],[Stopnja DDV (%)]]</f>
        <v>0</v>
      </c>
      <c r="R42" s="199">
        <f>+Sklop3[[#This Row],[cena/enota brez DDV v EUR]]+Sklop3[[#This Row],[Davek (EUR)]]</f>
        <v>0</v>
      </c>
      <c r="S42" s="199">
        <f>+Sklop3[[#This Row],[cena/enota brez DDV v EUR]]*Sklop3[[#This Row],[Okvirna količina]]</f>
        <v>0</v>
      </c>
      <c r="T42" s="199">
        <f>+Sklop3[[#This Row],[Končna cena/enoto mere (EUR) z DDV]]*Sklop3[[#This Row],[Okvirna količina]]</f>
        <v>0</v>
      </c>
      <c r="U42" s="205"/>
    </row>
    <row r="43" spans="1:21" s="55" customFormat="1" ht="12">
      <c r="A43" s="79" t="s">
        <v>29</v>
      </c>
      <c r="B43" s="201" t="s">
        <v>274</v>
      </c>
      <c r="C43" s="359" t="s">
        <v>110</v>
      </c>
      <c r="D43" s="359" t="s">
        <v>0</v>
      </c>
      <c r="E43" s="364"/>
      <c r="F43" s="365">
        <v>150</v>
      </c>
      <c r="G43" s="361" t="s">
        <v>0</v>
      </c>
      <c r="H43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3" s="363" t="str">
        <f>IF(Sklop3[[#This Row],[ZAHTEVANA SHEMA KAKOVOSTI]]&lt;&gt;"",Sklop3[[#This Row],[Preračunana masa/volumen/kos na enoto kg]],"")</f>
        <v/>
      </c>
      <c r="J43" s="249"/>
      <c r="K43" s="250"/>
      <c r="L43" s="250"/>
      <c r="M43" s="127" t="s">
        <v>110</v>
      </c>
      <c r="N43" s="248"/>
      <c r="O43" s="127" t="s">
        <v>110</v>
      </c>
      <c r="P43" s="204"/>
      <c r="Q43" s="199">
        <f>+Sklop3[[#This Row],[cena/enota brez DDV v EUR]]*Sklop3[[#This Row],[Stopnja DDV (%)]]</f>
        <v>0</v>
      </c>
      <c r="R43" s="199">
        <f>+Sklop3[[#This Row],[cena/enota brez DDV v EUR]]+Sklop3[[#This Row],[Davek (EUR)]]</f>
        <v>0</v>
      </c>
      <c r="S43" s="199">
        <f>+Sklop3[[#This Row],[cena/enota brez DDV v EUR]]*Sklop3[[#This Row],[Okvirna količina]]</f>
        <v>0</v>
      </c>
      <c r="T43" s="199">
        <f>+Sklop3[[#This Row],[Končna cena/enoto mere (EUR) z DDV]]*Sklop3[[#This Row],[Okvirna količina]]</f>
        <v>0</v>
      </c>
      <c r="U43" s="205"/>
    </row>
    <row r="44" spans="1:21" s="55" customFormat="1" ht="12">
      <c r="A44" s="79" t="s">
        <v>30</v>
      </c>
      <c r="B44" s="201" t="s">
        <v>275</v>
      </c>
      <c r="C44" s="359" t="s">
        <v>110</v>
      </c>
      <c r="D44" s="359" t="s">
        <v>0</v>
      </c>
      <c r="E44" s="364"/>
      <c r="F44" s="365">
        <v>150</v>
      </c>
      <c r="G44" s="361" t="s">
        <v>0</v>
      </c>
      <c r="H44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4" s="363" t="str">
        <f>IF(Sklop3[[#This Row],[ZAHTEVANA SHEMA KAKOVOSTI]]&lt;&gt;"",Sklop3[[#This Row],[Preračunana masa/volumen/kos na enoto kg]],"")</f>
        <v/>
      </c>
      <c r="J44" s="249"/>
      <c r="K44" s="250"/>
      <c r="L44" s="250"/>
      <c r="M44" s="127" t="s">
        <v>110</v>
      </c>
      <c r="N44" s="248"/>
      <c r="O44" s="127" t="s">
        <v>110</v>
      </c>
      <c r="P44" s="204"/>
      <c r="Q44" s="199">
        <f>+Sklop3[[#This Row],[cena/enota brez DDV v EUR]]*Sklop3[[#This Row],[Stopnja DDV (%)]]</f>
        <v>0</v>
      </c>
      <c r="R44" s="199">
        <f>+Sklop3[[#This Row],[cena/enota brez DDV v EUR]]+Sklop3[[#This Row],[Davek (EUR)]]</f>
        <v>0</v>
      </c>
      <c r="S44" s="199">
        <f>+Sklop3[[#This Row],[cena/enota brez DDV v EUR]]*Sklop3[[#This Row],[Okvirna količina]]</f>
        <v>0</v>
      </c>
      <c r="T44" s="199">
        <f>+Sklop3[[#This Row],[Končna cena/enoto mere (EUR) z DDV]]*Sklop3[[#This Row],[Okvirna količina]]</f>
        <v>0</v>
      </c>
      <c r="U44" s="205"/>
    </row>
    <row r="45" spans="1:21" s="55" customFormat="1" ht="12">
      <c r="A45" s="79" t="s">
        <v>31</v>
      </c>
      <c r="B45" s="201" t="s">
        <v>276</v>
      </c>
      <c r="C45" s="359" t="s">
        <v>110</v>
      </c>
      <c r="D45" s="359" t="s">
        <v>0</v>
      </c>
      <c r="E45" s="364"/>
      <c r="F45" s="365">
        <v>300</v>
      </c>
      <c r="G45" s="361" t="s">
        <v>0</v>
      </c>
      <c r="H45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5" s="363" t="str">
        <f>IF(Sklop3[[#This Row],[ZAHTEVANA SHEMA KAKOVOSTI]]&lt;&gt;"",Sklop3[[#This Row],[Preračunana masa/volumen/kos na enoto kg]],"")</f>
        <v/>
      </c>
      <c r="J45" s="249"/>
      <c r="K45" s="250"/>
      <c r="L45" s="250"/>
      <c r="M45" s="127" t="s">
        <v>110</v>
      </c>
      <c r="N45" s="248"/>
      <c r="O45" s="127" t="s">
        <v>110</v>
      </c>
      <c r="P45" s="204"/>
      <c r="Q45" s="199">
        <f>+Sklop3[[#This Row],[cena/enota brez DDV v EUR]]*Sklop3[[#This Row],[Stopnja DDV (%)]]</f>
        <v>0</v>
      </c>
      <c r="R45" s="199">
        <f>+Sklop3[[#This Row],[cena/enota brez DDV v EUR]]+Sklop3[[#This Row],[Davek (EUR)]]</f>
        <v>0</v>
      </c>
      <c r="S45" s="199">
        <f>+Sklop3[[#This Row],[cena/enota brez DDV v EUR]]*Sklop3[[#This Row],[Okvirna količina]]</f>
        <v>0</v>
      </c>
      <c r="T45" s="199">
        <f>+Sklop3[[#This Row],[Končna cena/enoto mere (EUR) z DDV]]*Sklop3[[#This Row],[Okvirna količina]]</f>
        <v>0</v>
      </c>
      <c r="U45" s="205"/>
    </row>
    <row r="46" spans="1:21" s="55" customFormat="1" ht="12">
      <c r="A46" s="79" t="s">
        <v>32</v>
      </c>
      <c r="B46" s="201" t="s">
        <v>277</v>
      </c>
      <c r="C46" s="359" t="s">
        <v>110</v>
      </c>
      <c r="D46" s="359" t="s">
        <v>0</v>
      </c>
      <c r="E46" s="360"/>
      <c r="F46" s="365">
        <v>60</v>
      </c>
      <c r="G46" s="361" t="s">
        <v>0</v>
      </c>
      <c r="H46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6" s="363" t="str">
        <f>IF(Sklop3[[#This Row],[ZAHTEVANA SHEMA KAKOVOSTI]]&lt;&gt;"",Sklop3[[#This Row],[Preračunana masa/volumen/kos na enoto kg]],"")</f>
        <v/>
      </c>
      <c r="J46" s="249"/>
      <c r="K46" s="250"/>
      <c r="L46" s="250"/>
      <c r="M46" s="127" t="s">
        <v>110</v>
      </c>
      <c r="N46" s="248"/>
      <c r="O46" s="127" t="s">
        <v>110</v>
      </c>
      <c r="P46" s="204"/>
      <c r="Q46" s="199">
        <f>+Sklop3[[#This Row],[cena/enota brez DDV v EUR]]*Sklop3[[#This Row],[Stopnja DDV (%)]]</f>
        <v>0</v>
      </c>
      <c r="R46" s="199">
        <f>+Sklop3[[#This Row],[cena/enota brez DDV v EUR]]+Sklop3[[#This Row],[Davek (EUR)]]</f>
        <v>0</v>
      </c>
      <c r="S46" s="199">
        <f>+Sklop3[[#This Row],[cena/enota brez DDV v EUR]]*Sklop3[[#This Row],[Okvirna količina]]</f>
        <v>0</v>
      </c>
      <c r="T46" s="199">
        <f>+Sklop3[[#This Row],[Končna cena/enoto mere (EUR) z DDV]]*Sklop3[[#This Row],[Okvirna količina]]</f>
        <v>0</v>
      </c>
      <c r="U46" s="205"/>
    </row>
    <row r="47" spans="1:21" s="55" customFormat="1" ht="12">
      <c r="A47" s="79" t="s">
        <v>33</v>
      </c>
      <c r="B47" s="201" t="s">
        <v>278</v>
      </c>
      <c r="C47" s="359" t="s">
        <v>110</v>
      </c>
      <c r="D47" s="359" t="s">
        <v>0</v>
      </c>
      <c r="E47" s="364"/>
      <c r="F47" s="365">
        <v>400</v>
      </c>
      <c r="G47" s="361" t="s">
        <v>0</v>
      </c>
      <c r="H47" s="3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7" s="363" t="str">
        <f>IF(Sklop3[[#This Row],[ZAHTEVANA SHEMA KAKOVOSTI]]&lt;&gt;"",Sklop3[[#This Row],[Preračunana masa/volumen/kos na enoto kg]],"")</f>
        <v/>
      </c>
      <c r="J47" s="249"/>
      <c r="K47" s="250"/>
      <c r="L47" s="250"/>
      <c r="M47" s="127" t="s">
        <v>110</v>
      </c>
      <c r="N47" s="248"/>
      <c r="O47" s="127" t="s">
        <v>110</v>
      </c>
      <c r="P47" s="204"/>
      <c r="Q47" s="199">
        <f>+Sklop3[[#This Row],[cena/enota brez DDV v EUR]]*Sklop3[[#This Row],[Stopnja DDV (%)]]</f>
        <v>0</v>
      </c>
      <c r="R47" s="199">
        <f>+Sklop3[[#This Row],[cena/enota brez DDV v EUR]]+Sklop3[[#This Row],[Davek (EUR)]]</f>
        <v>0</v>
      </c>
      <c r="S47" s="199">
        <f>+Sklop3[[#This Row],[cena/enota brez DDV v EUR]]*Sklop3[[#This Row],[Okvirna količina]]</f>
        <v>0</v>
      </c>
      <c r="T47" s="199">
        <f>+Sklop3[[#This Row],[Končna cena/enoto mere (EUR) z DDV]]*Sklop3[[#This Row],[Okvirna količina]]</f>
        <v>0</v>
      </c>
      <c r="U47" s="205"/>
    </row>
    <row r="48" spans="1:21">
      <c r="A48" s="79" t="s">
        <v>34</v>
      </c>
      <c r="B48" s="293" t="s">
        <v>279</v>
      </c>
      <c r="C48" s="359" t="s">
        <v>110</v>
      </c>
      <c r="D48" s="359" t="s">
        <v>0</v>
      </c>
      <c r="E48" s="360"/>
      <c r="F48" s="362">
        <v>80</v>
      </c>
      <c r="G48" s="361" t="s">
        <v>0</v>
      </c>
      <c r="H48" s="3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8" s="363" t="str">
        <f>IF(Sklop3[[#This Row],[ZAHTEVANA SHEMA KAKOVOSTI]]&lt;&gt;"",Sklop3[[#This Row],[Preračunana masa/volumen/kos na enoto kg]],"")</f>
        <v/>
      </c>
      <c r="J48" s="294"/>
      <c r="K48" s="295"/>
      <c r="L48" s="295"/>
      <c r="M48" s="127" t="s">
        <v>110</v>
      </c>
      <c r="N48" s="248"/>
      <c r="O48" s="127" t="s">
        <v>110</v>
      </c>
      <c r="P48" s="296"/>
      <c r="Q48" s="267">
        <f>+Sklop3[[#This Row],[cena/enota brez DDV v EUR]]*Sklop3[[#This Row],[Stopnja DDV (%)]]</f>
        <v>0</v>
      </c>
      <c r="R48" s="267">
        <f>+Sklop3[[#This Row],[cena/enota brez DDV v EUR]]+Sklop3[[#This Row],[Davek (EUR)]]</f>
        <v>0</v>
      </c>
      <c r="S48" s="267">
        <f>+Sklop3[[#This Row],[cena/enota brez DDV v EUR]]*Sklop3[[#This Row],[Okvirna količina]]</f>
        <v>0</v>
      </c>
      <c r="T48" s="267">
        <f>+Sklop3[[#This Row],[Končna cena/enoto mere (EUR) z DDV]]*Sklop3[[#This Row],[Okvirna količina]]</f>
        <v>0</v>
      </c>
      <c r="U48" s="227"/>
    </row>
    <row r="49" spans="1:22">
      <c r="A49" s="79" t="s">
        <v>35</v>
      </c>
      <c r="B49" s="342" t="s">
        <v>1031</v>
      </c>
      <c r="C49" s="359" t="s">
        <v>110</v>
      </c>
      <c r="D49" s="359" t="s">
        <v>0</v>
      </c>
      <c r="E49" s="366"/>
      <c r="F49" s="345">
        <v>10</v>
      </c>
      <c r="G49" s="361" t="s">
        <v>0</v>
      </c>
      <c r="H49" s="3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9" s="358" t="str">
        <f>IF(Sklop3[[#This Row],[ZAHTEVANA SHEMA KAKOVOSTI]]&lt;&gt;"",Sklop3[[#This Row],[Preračunana masa/volumen/kos na enoto kg]],"")</f>
        <v/>
      </c>
      <c r="J49" s="337"/>
      <c r="K49" s="338"/>
      <c r="L49" s="338"/>
      <c r="M49" s="127" t="s">
        <v>110</v>
      </c>
      <c r="N49" s="248"/>
      <c r="O49" s="127" t="s">
        <v>110</v>
      </c>
      <c r="P49" s="343"/>
      <c r="Q49" s="340">
        <f>+Sklop3[[#This Row],[cena/enota brez DDV v EUR]]*Sklop3[[#This Row],[Stopnja DDV (%)]]</f>
        <v>0</v>
      </c>
      <c r="R49" s="340">
        <f>+Sklop3[[#This Row],[cena/enota brez DDV v EUR]]+Sklop3[[#This Row],[Davek (EUR)]]</f>
        <v>0</v>
      </c>
      <c r="S49" s="340">
        <f>+Sklop3[[#This Row],[cena/enota brez DDV v EUR]]*Sklop3[[#This Row],[Okvirna količina]]</f>
        <v>0</v>
      </c>
      <c r="T49" s="340">
        <f>+Sklop3[[#This Row],[Končna cena/enoto mere (EUR) z DDV]]*Sklop3[[#This Row],[Okvirna količina]]</f>
        <v>0</v>
      </c>
      <c r="U49" s="344"/>
    </row>
    <row r="50" spans="1:22">
      <c r="A50" s="79" t="s">
        <v>36</v>
      </c>
      <c r="B50" s="342" t="s">
        <v>1032</v>
      </c>
      <c r="C50" s="359" t="s">
        <v>110</v>
      </c>
      <c r="D50" s="359" t="s">
        <v>0</v>
      </c>
      <c r="E50" s="366"/>
      <c r="F50" s="345">
        <v>30</v>
      </c>
      <c r="G50" s="361" t="s">
        <v>0</v>
      </c>
      <c r="H50" s="3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0" s="358" t="str">
        <f>IF(Sklop3[[#This Row],[ZAHTEVANA SHEMA KAKOVOSTI]]&lt;&gt;"",Sklop3[[#This Row],[Preračunana masa/volumen/kos na enoto kg]],"")</f>
        <v/>
      </c>
      <c r="J50" s="337"/>
      <c r="K50" s="338"/>
      <c r="L50" s="338"/>
      <c r="M50" s="127" t="s">
        <v>110</v>
      </c>
      <c r="N50" s="248"/>
      <c r="O50" s="127" t="s">
        <v>110</v>
      </c>
      <c r="P50" s="343"/>
      <c r="Q50" s="340">
        <f>+Sklop3[[#This Row],[cena/enota brez DDV v EUR]]*Sklop3[[#This Row],[Stopnja DDV (%)]]</f>
        <v>0</v>
      </c>
      <c r="R50" s="340">
        <f>+Sklop3[[#This Row],[cena/enota brez DDV v EUR]]+Sklop3[[#This Row],[Davek (EUR)]]</f>
        <v>0</v>
      </c>
      <c r="S50" s="340">
        <f>+Sklop3[[#This Row],[cena/enota brez DDV v EUR]]*Sklop3[[#This Row],[Okvirna količina]]</f>
        <v>0</v>
      </c>
      <c r="T50" s="340">
        <f>+Sklop3[[#This Row],[Končna cena/enoto mere (EUR) z DDV]]*Sklop3[[#This Row],[Okvirna količina]]</f>
        <v>0</v>
      </c>
      <c r="U50" s="344"/>
    </row>
    <row r="51" spans="1:22">
      <c r="A51" s="79" t="s">
        <v>37</v>
      </c>
      <c r="B51" s="342" t="s">
        <v>1033</v>
      </c>
      <c r="C51" s="359" t="s">
        <v>110</v>
      </c>
      <c r="D51" s="359" t="s">
        <v>0</v>
      </c>
      <c r="E51" s="366"/>
      <c r="F51" s="345">
        <v>20</v>
      </c>
      <c r="G51" s="361" t="s">
        <v>0</v>
      </c>
      <c r="H51" s="3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1" s="358" t="str">
        <f>IF(Sklop3[[#This Row],[ZAHTEVANA SHEMA KAKOVOSTI]]&lt;&gt;"",Sklop3[[#This Row],[Preračunana masa/volumen/kos na enoto kg]],"")</f>
        <v/>
      </c>
      <c r="J51" s="337"/>
      <c r="K51" s="338"/>
      <c r="L51" s="338"/>
      <c r="M51" s="127" t="s">
        <v>110</v>
      </c>
      <c r="N51" s="248"/>
      <c r="O51" s="127" t="s">
        <v>110</v>
      </c>
      <c r="P51" s="343"/>
      <c r="Q51" s="340">
        <f>+Sklop3[[#This Row],[cena/enota brez DDV v EUR]]*Sklop3[[#This Row],[Stopnja DDV (%)]]</f>
        <v>0</v>
      </c>
      <c r="R51" s="340">
        <f>+Sklop3[[#This Row],[cena/enota brez DDV v EUR]]+Sklop3[[#This Row],[Davek (EUR)]]</f>
        <v>0</v>
      </c>
      <c r="S51" s="340">
        <f>+Sklop3[[#This Row],[cena/enota brez DDV v EUR]]*Sklop3[[#This Row],[Okvirna količina]]</f>
        <v>0</v>
      </c>
      <c r="T51" s="340">
        <f>+Sklop3[[#This Row],[Končna cena/enoto mere (EUR) z DDV]]*Sklop3[[#This Row],[Okvirna količina]]</f>
        <v>0</v>
      </c>
      <c r="U51" s="344"/>
    </row>
    <row r="52" spans="1:22">
      <c r="A52" s="79" t="s">
        <v>38</v>
      </c>
      <c r="B52" s="342" t="s">
        <v>1034</v>
      </c>
      <c r="C52" s="359" t="s">
        <v>110</v>
      </c>
      <c r="D52" s="359" t="s">
        <v>0</v>
      </c>
      <c r="E52" s="366"/>
      <c r="F52" s="345">
        <v>30</v>
      </c>
      <c r="G52" s="361" t="s">
        <v>0</v>
      </c>
      <c r="H52" s="3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2" s="358" t="str">
        <f>IF(Sklop3[[#This Row],[ZAHTEVANA SHEMA KAKOVOSTI]]&lt;&gt;"",Sklop3[[#This Row],[Preračunana masa/volumen/kos na enoto kg]],"")</f>
        <v/>
      </c>
      <c r="J52" s="337"/>
      <c r="K52" s="338"/>
      <c r="L52" s="338"/>
      <c r="M52" s="127" t="s">
        <v>110</v>
      </c>
      <c r="N52" s="248"/>
      <c r="O52" s="127" t="s">
        <v>110</v>
      </c>
      <c r="P52" s="343"/>
      <c r="Q52" s="340">
        <f>+Sklop3[[#This Row],[cena/enota brez DDV v EUR]]*Sklop3[[#This Row],[Stopnja DDV (%)]]</f>
        <v>0</v>
      </c>
      <c r="R52" s="340">
        <f>+Sklop3[[#This Row],[cena/enota brez DDV v EUR]]+Sklop3[[#This Row],[Davek (EUR)]]</f>
        <v>0</v>
      </c>
      <c r="S52" s="340">
        <f>+Sklop3[[#This Row],[cena/enota brez DDV v EUR]]*Sklop3[[#This Row],[Okvirna količina]]</f>
        <v>0</v>
      </c>
      <c r="T52" s="340">
        <f>+Sklop3[[#This Row],[Končna cena/enoto mere (EUR) z DDV]]*Sklop3[[#This Row],[Okvirna količina]]</f>
        <v>0</v>
      </c>
      <c r="U52" s="344"/>
    </row>
    <row r="53" spans="1:22">
      <c r="A53" s="79" t="s">
        <v>39</v>
      </c>
      <c r="B53" s="342" t="s">
        <v>1035</v>
      </c>
      <c r="C53" s="359" t="s">
        <v>110</v>
      </c>
      <c r="D53" s="359" t="s">
        <v>0</v>
      </c>
      <c r="E53" s="366"/>
      <c r="F53" s="345">
        <v>20</v>
      </c>
      <c r="G53" s="361" t="s">
        <v>0</v>
      </c>
      <c r="H53" s="3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3" s="358" t="str">
        <f>IF(Sklop3[[#This Row],[ZAHTEVANA SHEMA KAKOVOSTI]]&lt;&gt;"",Sklop3[[#This Row],[Preračunana masa/volumen/kos na enoto kg]],"")</f>
        <v/>
      </c>
      <c r="J53" s="337"/>
      <c r="K53" s="338"/>
      <c r="L53" s="338"/>
      <c r="M53" s="127" t="s">
        <v>110</v>
      </c>
      <c r="N53" s="248"/>
      <c r="O53" s="127" t="s">
        <v>110</v>
      </c>
      <c r="P53" s="343"/>
      <c r="Q53" s="340">
        <f>+Sklop3[[#This Row],[cena/enota brez DDV v EUR]]*Sklop3[[#This Row],[Stopnja DDV (%)]]</f>
        <v>0</v>
      </c>
      <c r="R53" s="340">
        <f>+Sklop3[[#This Row],[cena/enota brez DDV v EUR]]+Sklop3[[#This Row],[Davek (EUR)]]</f>
        <v>0</v>
      </c>
      <c r="S53" s="340">
        <f>+Sklop3[[#This Row],[cena/enota brez DDV v EUR]]*Sklop3[[#This Row],[Okvirna količina]]</f>
        <v>0</v>
      </c>
      <c r="T53" s="340">
        <f>+Sklop3[[#This Row],[Končna cena/enoto mere (EUR) z DDV]]*Sklop3[[#This Row],[Okvirna količina]]</f>
        <v>0</v>
      </c>
      <c r="U53" s="344"/>
    </row>
    <row r="54" spans="1:22">
      <c r="A54" s="79" t="s">
        <v>40</v>
      </c>
      <c r="B54" s="342" t="s">
        <v>1036</v>
      </c>
      <c r="C54" s="359" t="s">
        <v>110</v>
      </c>
      <c r="D54" s="359" t="s">
        <v>0</v>
      </c>
      <c r="E54" s="366"/>
      <c r="F54" s="345">
        <v>10</v>
      </c>
      <c r="G54" s="361" t="s">
        <v>0</v>
      </c>
      <c r="H54" s="3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54" s="358" t="str">
        <f>IF(Sklop3[[#This Row],[ZAHTEVANA SHEMA KAKOVOSTI]]&lt;&gt;"",Sklop3[[#This Row],[Preračunana masa/volumen/kos na enoto kg]],"")</f>
        <v/>
      </c>
      <c r="J54" s="337"/>
      <c r="K54" s="338"/>
      <c r="L54" s="338"/>
      <c r="M54" s="127" t="s">
        <v>110</v>
      </c>
      <c r="N54" s="248"/>
      <c r="O54" s="127" t="s">
        <v>110</v>
      </c>
      <c r="P54" s="343"/>
      <c r="Q54" s="340">
        <f>+Sklop3[[#This Row],[cena/enota brez DDV v EUR]]*Sklop3[[#This Row],[Stopnja DDV (%)]]</f>
        <v>0</v>
      </c>
      <c r="R54" s="340">
        <f>+Sklop3[[#This Row],[cena/enota brez DDV v EUR]]+Sklop3[[#This Row],[Davek (EUR)]]</f>
        <v>0</v>
      </c>
      <c r="S54" s="340">
        <f>+Sklop3[[#This Row],[cena/enota brez DDV v EUR]]*Sklop3[[#This Row],[Okvirna količina]]</f>
        <v>0</v>
      </c>
      <c r="T54" s="340">
        <f>+Sklop3[[#This Row],[Končna cena/enoto mere (EUR) z DDV]]*Sklop3[[#This Row],[Okvirna količina]]</f>
        <v>0</v>
      </c>
      <c r="U54" s="344"/>
    </row>
    <row r="55" spans="1:22">
      <c r="A55" s="79" t="s">
        <v>41</v>
      </c>
      <c r="B55" s="342" t="s">
        <v>1037</v>
      </c>
      <c r="C55" s="359" t="s">
        <v>110</v>
      </c>
      <c r="D55" s="359" t="s">
        <v>0</v>
      </c>
      <c r="E55" s="366"/>
      <c r="F55" s="345">
        <v>500</v>
      </c>
      <c r="G55" s="361" t="s">
        <v>0</v>
      </c>
      <c r="H55" s="3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55" s="358" t="str">
        <f>IF(Sklop3[[#This Row],[ZAHTEVANA SHEMA KAKOVOSTI]]&lt;&gt;"",Sklop3[[#This Row],[Preračunana masa/volumen/kos na enoto kg]],"")</f>
        <v/>
      </c>
      <c r="J55" s="337"/>
      <c r="K55" s="338"/>
      <c r="L55" s="338"/>
      <c r="M55" s="127" t="s">
        <v>110</v>
      </c>
      <c r="N55" s="248"/>
      <c r="O55" s="127" t="s">
        <v>110</v>
      </c>
      <c r="P55" s="343"/>
      <c r="Q55" s="340">
        <f>+Sklop3[[#This Row],[cena/enota brez DDV v EUR]]*Sklop3[[#This Row],[Stopnja DDV (%)]]</f>
        <v>0</v>
      </c>
      <c r="R55" s="340">
        <f>+Sklop3[[#This Row],[cena/enota brez DDV v EUR]]+Sklop3[[#This Row],[Davek (EUR)]]</f>
        <v>0</v>
      </c>
      <c r="S55" s="340">
        <f>+Sklop3[[#This Row],[cena/enota brez DDV v EUR]]*Sklop3[[#This Row],[Okvirna količina]]</f>
        <v>0</v>
      </c>
      <c r="T55" s="340">
        <f>+Sklop3[[#This Row],[Končna cena/enoto mere (EUR) z DDV]]*Sklop3[[#This Row],[Okvirna količina]]</f>
        <v>0</v>
      </c>
      <c r="U55" s="344"/>
    </row>
    <row r="56" spans="1:22">
      <c r="A56" s="432" t="s">
        <v>42</v>
      </c>
      <c r="B56" s="450" t="s">
        <v>1139</v>
      </c>
      <c r="C56" s="359" t="s">
        <v>110</v>
      </c>
      <c r="D56" s="359" t="s">
        <v>0</v>
      </c>
      <c r="E56" s="366"/>
      <c r="F56" s="448">
        <v>80</v>
      </c>
      <c r="G56" s="449" t="s">
        <v>0</v>
      </c>
      <c r="H56" s="3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56" s="358" t="str">
        <f>IF(Sklop3[[#This Row],[ZAHTEVANA SHEMA KAKOVOSTI]]&lt;&gt;"",Sklop3[[#This Row],[Preračunana masa/volumen/kos na enoto kg]],"")</f>
        <v/>
      </c>
      <c r="J56" s="337"/>
      <c r="K56" s="338"/>
      <c r="L56" s="338"/>
      <c r="M56" s="127" t="s">
        <v>110</v>
      </c>
      <c r="N56" s="248"/>
      <c r="O56" s="127" t="s">
        <v>110</v>
      </c>
      <c r="P56" s="343"/>
      <c r="Q56" s="340">
        <f>+Sklop3[[#This Row],[cena/enota brez DDV v EUR]]*Sklop3[[#This Row],[Stopnja DDV (%)]]</f>
        <v>0</v>
      </c>
      <c r="R56" s="340">
        <f>+Sklop3[[#This Row],[cena/enota brez DDV v EUR]]+Sklop3[[#This Row],[Davek (EUR)]]</f>
        <v>0</v>
      </c>
      <c r="S56" s="340">
        <f>+Sklop3[[#This Row],[cena/enota brez DDV v EUR]]*Sklop3[[#This Row],[Okvirna količina]]</f>
        <v>0</v>
      </c>
      <c r="T56" s="340">
        <f>+Sklop3[[#This Row],[Končna cena/enoto mere (EUR) z DDV]]*Sklop3[[#This Row],[Okvirna količina]]</f>
        <v>0</v>
      </c>
      <c r="U56" s="344"/>
    </row>
    <row r="57" spans="1:22">
      <c r="A57" s="432" t="s">
        <v>43</v>
      </c>
      <c r="B57" s="450" t="s">
        <v>1140</v>
      </c>
      <c r="C57" s="446" t="s">
        <v>110</v>
      </c>
      <c r="D57" s="446" t="s">
        <v>0</v>
      </c>
      <c r="E57" s="447"/>
      <c r="F57" s="448">
        <v>70</v>
      </c>
      <c r="G57" s="449" t="s">
        <v>0</v>
      </c>
      <c r="H57" s="3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57" s="363" t="str">
        <f>IF(Sklop3[[#This Row],[ZAHTEVANA SHEMA KAKOVOSTI]]&lt;&gt;"",Sklop3[[#This Row],[Preračunana masa/volumen/kos na enoto kg]],"")</f>
        <v/>
      </c>
      <c r="J57" s="438"/>
      <c r="K57" s="439"/>
      <c r="L57" s="439"/>
      <c r="M57" s="440"/>
      <c r="N57" s="441"/>
      <c r="O57" s="442"/>
      <c r="P57" s="443"/>
      <c r="Q57" s="444">
        <f>+Sklop3[[#This Row],[cena/enota brez DDV v EUR]]*Sklop3[[#This Row],[Stopnja DDV (%)]]</f>
        <v>0</v>
      </c>
      <c r="R57" s="444">
        <f>+Sklop3[[#This Row],[cena/enota brez DDV v EUR]]+Sklop3[[#This Row],[Davek (EUR)]]</f>
        <v>0</v>
      </c>
      <c r="S57" s="444">
        <f>+Sklop3[[#This Row],[cena/enota brez DDV v EUR]]*Sklop3[[#This Row],[Okvirna količina]]</f>
        <v>0</v>
      </c>
      <c r="T57" s="444">
        <f>+Sklop3[[#This Row],[Končna cena/enoto mere (EUR) z DDV]]*Sklop3[[#This Row],[Okvirna količina]]</f>
        <v>0</v>
      </c>
      <c r="U57" s="445"/>
    </row>
    <row r="58" spans="1:22">
      <c r="A58" s="346" t="s">
        <v>131</v>
      </c>
      <c r="B58" s="347"/>
      <c r="C58" s="348"/>
      <c r="D58" s="348"/>
      <c r="E58" s="349"/>
      <c r="F58" s="350"/>
      <c r="G58" s="351"/>
      <c r="H58" s="352">
        <f>SUBTOTAL(109,Sklop3[Preračunana masa/volumen/kos na enoto kg])</f>
        <v>5795</v>
      </c>
      <c r="I58" s="352">
        <f>SUBTOTAL(109,Sklop3[Živila iz shem kakovosti (kg)])</f>
        <v>1280</v>
      </c>
      <c r="J58" s="350"/>
      <c r="K58" s="353"/>
      <c r="L58" s="353"/>
      <c r="M58" s="354"/>
      <c r="N58" s="355"/>
      <c r="O58" s="355"/>
      <c r="P58" s="355"/>
      <c r="Q58" s="356"/>
      <c r="R58" s="350"/>
      <c r="S58" s="356">
        <f>SUBTOTAL(109,Sklop3[Vrednost za okvirno količino (EUR) brez DDV])</f>
        <v>0</v>
      </c>
      <c r="T58" s="356">
        <f>SUBTOTAL(109,Sklop3[Vrednost za okvirno količino (EUR) z DDV])</f>
        <v>0</v>
      </c>
      <c r="U58" s="357">
        <f>SUBTOTAL(103,Sklop3[Shema kakovosti
(nacionalne, evropske)
])</f>
        <v>0</v>
      </c>
    </row>
    <row r="59" spans="1:22">
      <c r="A59" s="48" t="s">
        <v>127</v>
      </c>
      <c r="B59" s="16"/>
      <c r="C59" s="28"/>
      <c r="D59" s="28"/>
      <c r="E59" s="101"/>
    </row>
    <row r="60" spans="1:22">
      <c r="A60" s="11" t="s">
        <v>129</v>
      </c>
      <c r="B60" s="16"/>
      <c r="C60" s="28"/>
      <c r="D60" s="28"/>
      <c r="E60" s="101"/>
      <c r="M60" s="54"/>
      <c r="N60" s="29"/>
      <c r="O60" s="29"/>
      <c r="P60" s="29"/>
      <c r="Q60" s="29"/>
      <c r="R60" s="29"/>
      <c r="V60" s="111"/>
    </row>
    <row r="61" spans="1:22" ht="12.75" customHeight="1">
      <c r="A61" s="96" t="s">
        <v>175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  <c r="V61" s="111"/>
    </row>
    <row r="62" spans="1:22" ht="12.75" customHeight="1">
      <c r="A62" s="110" t="s">
        <v>168</v>
      </c>
      <c r="B62" s="27"/>
      <c r="F62" s="68"/>
      <c r="G62" s="68"/>
      <c r="H62" s="29"/>
      <c r="I62" s="29"/>
      <c r="J62" s="29"/>
      <c r="K62" s="29"/>
      <c r="L62" s="54"/>
      <c r="M62" s="111"/>
      <c r="N62" s="111"/>
      <c r="O62" s="111"/>
      <c r="P62" s="111"/>
      <c r="Q62" s="111"/>
      <c r="R62" s="111"/>
      <c r="S62" s="111"/>
      <c r="T62" s="111"/>
      <c r="U62" s="111"/>
      <c r="V62" s="111"/>
    </row>
    <row r="63" spans="1:22">
      <c r="A63" s="401"/>
      <c r="B63" s="401"/>
      <c r="C63" s="401"/>
      <c r="D63" s="401"/>
      <c r="E63" s="401"/>
      <c r="F63" s="401"/>
      <c r="G63" s="401"/>
      <c r="H63" s="401"/>
      <c r="I63" s="401"/>
      <c r="J63" s="401"/>
      <c r="K63" s="401"/>
      <c r="L63" s="401"/>
      <c r="M63" s="111"/>
      <c r="N63" s="111"/>
      <c r="O63" s="111"/>
      <c r="P63" s="111"/>
      <c r="Q63" s="111"/>
      <c r="R63" s="111"/>
      <c r="S63" s="111"/>
      <c r="T63" s="111"/>
      <c r="U63" s="111"/>
    </row>
    <row r="64" spans="1:2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11"/>
      <c r="N64" s="111"/>
      <c r="O64" s="111"/>
      <c r="P64" s="111"/>
      <c r="Q64" s="111"/>
      <c r="R64" s="111"/>
      <c r="S64" s="111"/>
      <c r="T64" s="111"/>
      <c r="U64" s="111"/>
    </row>
    <row r="65" spans="1:22">
      <c r="A65" s="96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2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>
      <c r="B288" s="16"/>
      <c r="C288" s="28"/>
      <c r="D288" s="28"/>
      <c r="E288" s="101"/>
    </row>
    <row r="289" spans="2:5">
      <c r="B289" s="16"/>
      <c r="C289" s="28"/>
      <c r="D289" s="28"/>
      <c r="E289" s="101"/>
    </row>
  </sheetData>
  <sheetProtection insertRows="0" deleteRows="0"/>
  <protectedRanges>
    <protectedRange sqref="U65:U1048576 J65:P1048576 M59:P60 J1:P15 U1:U47 J17:L47 J16:N16 P16:P47 M17:N57 O16:O57 J58:P58 U58:U60" name="Obseg1"/>
    <protectedRange sqref="M61:P64 U61:U64" name="Obseg1_1"/>
    <protectedRange sqref="J59:L64" name="Obseg1_3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fitToHeight="0" orientation="landscape" r:id="rId1"/>
  <rowBreaks count="1" manualBreakCount="1">
    <brk id="15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71"/>
  <sheetViews>
    <sheetView zoomScale="90" zoomScaleNormal="90" zoomScaleSheetLayoutView="100" workbookViewId="0">
      <selection activeCell="T28" sqref="T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pred_rekapitulacija'!B17</f>
        <v>PERUTNINA IN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83" t="s">
        <v>280</v>
      </c>
      <c r="C16" s="77" t="s">
        <v>110</v>
      </c>
      <c r="D16" s="77" t="s">
        <v>0</v>
      </c>
      <c r="E16" s="207" t="s">
        <v>771</v>
      </c>
      <c r="F16" s="207">
        <v>1000</v>
      </c>
      <c r="G16" s="213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6" s="80">
        <f>IF(Sklop4[[#This Row],[ZAHTEVANA SHEMA KAKOVOSTI]]&lt;&gt;"",Sklop4[[#This Row],[Preračunana masa/volumen/kos na enoto kg]],"")</f>
        <v>1000</v>
      </c>
      <c r="J16" s="181"/>
      <c r="K16" s="160"/>
      <c r="L16" s="160"/>
      <c r="M16" s="159" t="s">
        <v>110</v>
      </c>
      <c r="N16" s="135"/>
      <c r="O16" s="159" t="s">
        <v>110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0"/>
    </row>
    <row r="17" spans="1:21" s="55" customFormat="1" ht="12">
      <c r="A17" s="79" t="s">
        <v>3</v>
      </c>
      <c r="B17" s="212" t="s">
        <v>281</v>
      </c>
      <c r="C17" s="77" t="s">
        <v>110</v>
      </c>
      <c r="D17" s="77" t="s">
        <v>0</v>
      </c>
      <c r="E17" s="207" t="s">
        <v>771</v>
      </c>
      <c r="F17" s="202">
        <v>200</v>
      </c>
      <c r="G17" s="213" t="s">
        <v>0</v>
      </c>
      <c r="H1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80">
        <f>IF(Sklop4[[#This Row],[ZAHTEVANA SHEMA KAKOVOSTI]]&lt;&gt;"",Sklop4[[#This Row],[Preračunana masa/volumen/kos na enoto kg]],"")</f>
        <v>200</v>
      </c>
      <c r="J17" s="209"/>
      <c r="K17" s="203"/>
      <c r="L17" s="203"/>
      <c r="M17" s="159" t="s">
        <v>110</v>
      </c>
      <c r="N17" s="210"/>
      <c r="O17" s="159" t="s">
        <v>110</v>
      </c>
      <c r="P17" s="204"/>
      <c r="Q17" s="199">
        <f>+Sklop4[[#This Row],[cena/enota brez DDV v EUR]]*Sklop4[[#This Row],[Stopnja DDV (%)]]</f>
        <v>0</v>
      </c>
      <c r="R17" s="199">
        <f>+Sklop4[[#This Row],[cena/enota brez DDV v EUR]]+Sklop4[[#This Row],[Davek (EUR)]]</f>
        <v>0</v>
      </c>
      <c r="S17" s="199">
        <f>+Sklop4[[#This Row],[cena/enota brez DDV v EUR]]*Sklop4[[#This Row],[Okvirna količina]]</f>
        <v>0</v>
      </c>
      <c r="T17" s="199">
        <f>+Sklop4[[#This Row],[Končna cena/enoto mere (EUR) z DDV]]*Sklop4[[#This Row],[Okvirna količina]]</f>
        <v>0</v>
      </c>
      <c r="U17" s="211"/>
    </row>
    <row r="18" spans="1:21" s="55" customFormat="1" ht="12">
      <c r="A18" s="79" t="s">
        <v>4</v>
      </c>
      <c r="B18" s="212" t="s">
        <v>282</v>
      </c>
      <c r="C18" s="77" t="s">
        <v>110</v>
      </c>
      <c r="D18" s="77" t="s">
        <v>0</v>
      </c>
      <c r="E18" s="207" t="s">
        <v>771</v>
      </c>
      <c r="F18" s="202">
        <v>1600</v>
      </c>
      <c r="G18" s="213" t="s">
        <v>0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18" s="80">
        <f>IF(Sklop4[[#This Row],[ZAHTEVANA SHEMA KAKOVOSTI]]&lt;&gt;"",Sklop4[[#This Row],[Preračunana masa/volumen/kos na enoto kg]],"")</f>
        <v>1600</v>
      </c>
      <c r="J18" s="209"/>
      <c r="K18" s="203"/>
      <c r="L18" s="203"/>
      <c r="M18" s="159" t="s">
        <v>110</v>
      </c>
      <c r="N18" s="210"/>
      <c r="O18" s="159" t="s">
        <v>110</v>
      </c>
      <c r="P18" s="204"/>
      <c r="Q18" s="199">
        <f>+Sklop4[[#This Row],[cena/enota brez DDV v EUR]]*Sklop4[[#This Row],[Stopnja DDV (%)]]</f>
        <v>0</v>
      </c>
      <c r="R18" s="199">
        <f>+Sklop4[[#This Row],[cena/enota brez DDV v EUR]]+Sklop4[[#This Row],[Davek (EUR)]]</f>
        <v>0</v>
      </c>
      <c r="S18" s="199">
        <f>+Sklop4[[#This Row],[cena/enota brez DDV v EUR]]*Sklop4[[#This Row],[Okvirna količina]]</f>
        <v>0</v>
      </c>
      <c r="T18" s="199">
        <f>+Sklop4[[#This Row],[Končna cena/enoto mere (EUR) z DDV]]*Sklop4[[#This Row],[Okvirna količina]]</f>
        <v>0</v>
      </c>
      <c r="U18" s="211"/>
    </row>
    <row r="19" spans="1:21" s="55" customFormat="1" ht="12">
      <c r="A19" s="79" t="s">
        <v>5</v>
      </c>
      <c r="B19" s="212" t="s">
        <v>283</v>
      </c>
      <c r="C19" s="77" t="s">
        <v>110</v>
      </c>
      <c r="D19" s="77" t="s">
        <v>0</v>
      </c>
      <c r="E19" s="207" t="s">
        <v>771</v>
      </c>
      <c r="F19" s="202">
        <v>100</v>
      </c>
      <c r="G19" s="213" t="s">
        <v>0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0">
        <f>IF(Sklop4[[#This Row],[ZAHTEVANA SHEMA KAKOVOSTI]]&lt;&gt;"",Sklop4[[#This Row],[Preračunana masa/volumen/kos na enoto kg]],"")</f>
        <v>100</v>
      </c>
      <c r="J19" s="209"/>
      <c r="K19" s="203"/>
      <c r="L19" s="203"/>
      <c r="M19" s="159" t="s">
        <v>110</v>
      </c>
      <c r="N19" s="210"/>
      <c r="O19" s="159" t="s">
        <v>110</v>
      </c>
      <c r="P19" s="204"/>
      <c r="Q19" s="199">
        <f>+Sklop4[[#This Row],[cena/enota brez DDV v EUR]]*Sklop4[[#This Row],[Stopnja DDV (%)]]</f>
        <v>0</v>
      </c>
      <c r="R19" s="199">
        <f>+Sklop4[[#This Row],[cena/enota brez DDV v EUR]]+Sklop4[[#This Row],[Davek (EUR)]]</f>
        <v>0</v>
      </c>
      <c r="S19" s="199">
        <f>+Sklop4[[#This Row],[cena/enota brez DDV v EUR]]*Sklop4[[#This Row],[Okvirna količina]]</f>
        <v>0</v>
      </c>
      <c r="T19" s="199">
        <f>+Sklop4[[#This Row],[Končna cena/enoto mere (EUR) z DDV]]*Sklop4[[#This Row],[Okvirna količina]]</f>
        <v>0</v>
      </c>
      <c r="U19" s="211"/>
    </row>
    <row r="20" spans="1:21" s="55" customFormat="1" ht="12">
      <c r="A20" s="79" t="s">
        <v>6</v>
      </c>
      <c r="B20" s="212" t="s">
        <v>284</v>
      </c>
      <c r="C20" s="77" t="s">
        <v>110</v>
      </c>
      <c r="D20" s="77" t="s">
        <v>0</v>
      </c>
      <c r="E20" s="207" t="s">
        <v>771</v>
      </c>
      <c r="F20" s="202">
        <v>100</v>
      </c>
      <c r="G20" s="213" t="s">
        <v>0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80">
        <f>IF(Sklop4[[#This Row],[ZAHTEVANA SHEMA KAKOVOSTI]]&lt;&gt;"",Sklop4[[#This Row],[Preračunana masa/volumen/kos na enoto kg]],"")</f>
        <v>100</v>
      </c>
      <c r="J20" s="209"/>
      <c r="K20" s="203"/>
      <c r="L20" s="203"/>
      <c r="M20" s="159" t="s">
        <v>110</v>
      </c>
      <c r="N20" s="210"/>
      <c r="O20" s="159" t="s">
        <v>110</v>
      </c>
      <c r="P20" s="204"/>
      <c r="Q20" s="199">
        <f>+Sklop4[[#This Row],[cena/enota brez DDV v EUR]]*Sklop4[[#This Row],[Stopnja DDV (%)]]</f>
        <v>0</v>
      </c>
      <c r="R20" s="199">
        <f>+Sklop4[[#This Row],[cena/enota brez DDV v EUR]]+Sklop4[[#This Row],[Davek (EUR)]]</f>
        <v>0</v>
      </c>
      <c r="S20" s="199">
        <f>+Sklop4[[#This Row],[cena/enota brez DDV v EUR]]*Sklop4[[#This Row],[Okvirna količina]]</f>
        <v>0</v>
      </c>
      <c r="T20" s="199">
        <f>+Sklop4[[#This Row],[Končna cena/enoto mere (EUR) z DDV]]*Sklop4[[#This Row],[Okvirna količina]]</f>
        <v>0</v>
      </c>
      <c r="U20" s="211"/>
    </row>
    <row r="21" spans="1:21" s="55" customFormat="1" ht="12">
      <c r="A21" s="79" t="s">
        <v>7</v>
      </c>
      <c r="B21" s="212" t="s">
        <v>285</v>
      </c>
      <c r="C21" s="77" t="s">
        <v>110</v>
      </c>
      <c r="D21" s="77" t="s">
        <v>0</v>
      </c>
      <c r="E21" s="207" t="s">
        <v>771</v>
      </c>
      <c r="F21" s="335">
        <v>150</v>
      </c>
      <c r="G21" s="213" t="s">
        <v>0</v>
      </c>
      <c r="H2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80">
        <f>IF(Sklop4[[#This Row],[ZAHTEVANA SHEMA KAKOVOSTI]]&lt;&gt;"",Sklop4[[#This Row],[Preračunana masa/volumen/kos na enoto kg]],"")</f>
        <v>150</v>
      </c>
      <c r="J21" s="209"/>
      <c r="K21" s="203"/>
      <c r="L21" s="203"/>
      <c r="M21" s="159" t="s">
        <v>110</v>
      </c>
      <c r="N21" s="210"/>
      <c r="O21" s="159" t="s">
        <v>110</v>
      </c>
      <c r="P21" s="204"/>
      <c r="Q21" s="199">
        <f>+Sklop4[[#This Row],[cena/enota brez DDV v EUR]]*Sklop4[[#This Row],[Stopnja DDV (%)]]</f>
        <v>0</v>
      </c>
      <c r="R21" s="199">
        <f>+Sklop4[[#This Row],[cena/enota brez DDV v EUR]]+Sklop4[[#This Row],[Davek (EUR)]]</f>
        <v>0</v>
      </c>
      <c r="S21" s="199">
        <f>+Sklop4[[#This Row],[cena/enota brez DDV v EUR]]*Sklop4[[#This Row],[Okvirna količina]]</f>
        <v>0</v>
      </c>
      <c r="T21" s="199">
        <f>+Sklop4[[#This Row],[Končna cena/enoto mere (EUR) z DDV]]*Sklop4[[#This Row],[Okvirna količina]]</f>
        <v>0</v>
      </c>
      <c r="U21" s="211"/>
    </row>
    <row r="22" spans="1:21" s="55" customFormat="1" ht="12">
      <c r="A22" s="79" t="s">
        <v>8</v>
      </c>
      <c r="B22" s="212" t="s">
        <v>286</v>
      </c>
      <c r="C22" s="77" t="s">
        <v>110</v>
      </c>
      <c r="D22" s="77" t="s">
        <v>0</v>
      </c>
      <c r="E22" s="207" t="s">
        <v>771</v>
      </c>
      <c r="F22" s="202">
        <v>200</v>
      </c>
      <c r="G22" s="213" t="s">
        <v>0</v>
      </c>
      <c r="H2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80">
        <f>IF(Sklop4[[#This Row],[ZAHTEVANA SHEMA KAKOVOSTI]]&lt;&gt;"",Sklop4[[#This Row],[Preračunana masa/volumen/kos na enoto kg]],"")</f>
        <v>200</v>
      </c>
      <c r="J22" s="209"/>
      <c r="K22" s="203"/>
      <c r="L22" s="203"/>
      <c r="M22" s="159" t="s">
        <v>110</v>
      </c>
      <c r="N22" s="210"/>
      <c r="O22" s="159" t="s">
        <v>110</v>
      </c>
      <c r="P22" s="204"/>
      <c r="Q22" s="199">
        <f>+Sklop4[[#This Row],[cena/enota brez DDV v EUR]]*Sklop4[[#This Row],[Stopnja DDV (%)]]</f>
        <v>0</v>
      </c>
      <c r="R22" s="199">
        <f>+Sklop4[[#This Row],[cena/enota brez DDV v EUR]]+Sklop4[[#This Row],[Davek (EUR)]]</f>
        <v>0</v>
      </c>
      <c r="S22" s="199">
        <f>+Sklop4[[#This Row],[cena/enota brez DDV v EUR]]*Sklop4[[#This Row],[Okvirna količina]]</f>
        <v>0</v>
      </c>
      <c r="T22" s="199">
        <f>+Sklop4[[#This Row],[Končna cena/enoto mere (EUR) z DDV]]*Sklop4[[#This Row],[Okvirna količina]]</f>
        <v>0</v>
      </c>
      <c r="U22" s="211"/>
    </row>
    <row r="23" spans="1:21" s="55" customFormat="1" ht="12">
      <c r="A23" s="79" t="s">
        <v>9</v>
      </c>
      <c r="B23" s="212" t="s">
        <v>287</v>
      </c>
      <c r="C23" s="77" t="s">
        <v>110</v>
      </c>
      <c r="D23" s="77" t="s">
        <v>0</v>
      </c>
      <c r="E23" s="207" t="s">
        <v>771</v>
      </c>
      <c r="F23" s="202">
        <v>500</v>
      </c>
      <c r="G23" s="213" t="s">
        <v>0</v>
      </c>
      <c r="H2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3" s="80">
        <f>IF(Sklop4[[#This Row],[ZAHTEVANA SHEMA KAKOVOSTI]]&lt;&gt;"",Sklop4[[#This Row],[Preračunana masa/volumen/kos na enoto kg]],"")</f>
        <v>500</v>
      </c>
      <c r="J23" s="209"/>
      <c r="K23" s="203"/>
      <c r="L23" s="203"/>
      <c r="M23" s="159" t="s">
        <v>110</v>
      </c>
      <c r="N23" s="210"/>
      <c r="O23" s="159" t="s">
        <v>110</v>
      </c>
      <c r="P23" s="204"/>
      <c r="Q23" s="199">
        <f>+Sklop4[[#This Row],[cena/enota brez DDV v EUR]]*Sklop4[[#This Row],[Stopnja DDV (%)]]</f>
        <v>0</v>
      </c>
      <c r="R23" s="199">
        <f>+Sklop4[[#This Row],[cena/enota brez DDV v EUR]]+Sklop4[[#This Row],[Davek (EUR)]]</f>
        <v>0</v>
      </c>
      <c r="S23" s="199">
        <f>+Sklop4[[#This Row],[cena/enota brez DDV v EUR]]*Sklop4[[#This Row],[Okvirna količina]]</f>
        <v>0</v>
      </c>
      <c r="T23" s="199">
        <f>+Sklop4[[#This Row],[Končna cena/enoto mere (EUR) z DDV]]*Sklop4[[#This Row],[Okvirna količina]]</f>
        <v>0</v>
      </c>
      <c r="U23" s="211"/>
    </row>
    <row r="24" spans="1:21" s="55" customFormat="1" ht="12">
      <c r="A24" s="79" t="s">
        <v>10</v>
      </c>
      <c r="B24" s="212" t="s">
        <v>288</v>
      </c>
      <c r="C24" s="77" t="s">
        <v>110</v>
      </c>
      <c r="D24" s="77" t="s">
        <v>0</v>
      </c>
      <c r="E24" s="207" t="s">
        <v>771</v>
      </c>
      <c r="F24" s="202">
        <v>200</v>
      </c>
      <c r="G24" s="213" t="s">
        <v>0</v>
      </c>
      <c r="H24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80">
        <f>IF(Sklop4[[#This Row],[ZAHTEVANA SHEMA KAKOVOSTI]]&lt;&gt;"",Sklop4[[#This Row],[Preračunana masa/volumen/kos na enoto kg]],"")</f>
        <v>200</v>
      </c>
      <c r="J24" s="209"/>
      <c r="K24" s="203"/>
      <c r="L24" s="203"/>
      <c r="M24" s="159" t="s">
        <v>110</v>
      </c>
      <c r="N24" s="210"/>
      <c r="O24" s="159" t="s">
        <v>110</v>
      </c>
      <c r="P24" s="204"/>
      <c r="Q24" s="199">
        <f>+Sklop4[[#This Row],[cena/enota brez DDV v EUR]]*Sklop4[[#This Row],[Stopnja DDV (%)]]</f>
        <v>0</v>
      </c>
      <c r="R24" s="199">
        <f>+Sklop4[[#This Row],[cena/enota brez DDV v EUR]]+Sklop4[[#This Row],[Davek (EUR)]]</f>
        <v>0</v>
      </c>
      <c r="S24" s="199">
        <f>+Sklop4[[#This Row],[cena/enota brez DDV v EUR]]*Sklop4[[#This Row],[Okvirna količina]]</f>
        <v>0</v>
      </c>
      <c r="T24" s="199">
        <f>+Sklop4[[#This Row],[Končna cena/enoto mere (EUR) z DDV]]*Sklop4[[#This Row],[Okvirna količina]]</f>
        <v>0</v>
      </c>
      <c r="U24" s="211"/>
    </row>
    <row r="25" spans="1:21" s="55" customFormat="1" ht="12">
      <c r="A25" s="79" t="s">
        <v>11</v>
      </c>
      <c r="B25" s="212" t="s">
        <v>289</v>
      </c>
      <c r="C25" s="77" t="s">
        <v>110</v>
      </c>
      <c r="D25" s="77" t="s">
        <v>0</v>
      </c>
      <c r="E25" s="207" t="s">
        <v>771</v>
      </c>
      <c r="F25" s="202">
        <v>100</v>
      </c>
      <c r="G25" s="213" t="s">
        <v>0</v>
      </c>
      <c r="H25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80">
        <f>IF(Sklop4[[#This Row],[ZAHTEVANA SHEMA KAKOVOSTI]]&lt;&gt;"",Sklop4[[#This Row],[Preračunana masa/volumen/kos na enoto kg]],"")</f>
        <v>100</v>
      </c>
      <c r="J25" s="209"/>
      <c r="K25" s="203"/>
      <c r="L25" s="203"/>
      <c r="M25" s="159" t="s">
        <v>110</v>
      </c>
      <c r="N25" s="210"/>
      <c r="O25" s="159" t="s">
        <v>110</v>
      </c>
      <c r="P25" s="204"/>
      <c r="Q25" s="199">
        <f>+Sklop4[[#This Row],[cena/enota brez DDV v EUR]]*Sklop4[[#This Row],[Stopnja DDV (%)]]</f>
        <v>0</v>
      </c>
      <c r="R25" s="199">
        <f>+Sklop4[[#This Row],[cena/enota brez DDV v EUR]]+Sklop4[[#This Row],[Davek (EUR)]]</f>
        <v>0</v>
      </c>
      <c r="S25" s="199">
        <f>+Sklop4[[#This Row],[cena/enota brez DDV v EUR]]*Sklop4[[#This Row],[Okvirna količina]]</f>
        <v>0</v>
      </c>
      <c r="T25" s="199">
        <f>+Sklop4[[#This Row],[Končna cena/enoto mere (EUR) z DDV]]*Sklop4[[#This Row],[Okvirna količina]]</f>
        <v>0</v>
      </c>
      <c r="U25" s="211"/>
    </row>
    <row r="26" spans="1:21" s="55" customFormat="1" ht="12">
      <c r="A26" s="79" t="s">
        <v>12</v>
      </c>
      <c r="B26" s="212" t="s">
        <v>290</v>
      </c>
      <c r="C26" s="77" t="s">
        <v>110</v>
      </c>
      <c r="D26" s="77" t="s">
        <v>0</v>
      </c>
      <c r="E26" s="207" t="s">
        <v>771</v>
      </c>
      <c r="F26" s="202">
        <v>150</v>
      </c>
      <c r="G26" s="213" t="s">
        <v>0</v>
      </c>
      <c r="H2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6" s="80">
        <f>IF(Sklop4[[#This Row],[ZAHTEVANA SHEMA KAKOVOSTI]]&lt;&gt;"",Sklop4[[#This Row],[Preračunana masa/volumen/kos na enoto kg]],"")</f>
        <v>150</v>
      </c>
      <c r="J26" s="209"/>
      <c r="K26" s="203"/>
      <c r="L26" s="203"/>
      <c r="M26" s="159" t="s">
        <v>110</v>
      </c>
      <c r="N26" s="210"/>
      <c r="O26" s="159" t="s">
        <v>110</v>
      </c>
      <c r="P26" s="204"/>
      <c r="Q26" s="199">
        <f>+Sklop4[[#This Row],[cena/enota brez DDV v EUR]]*Sklop4[[#This Row],[Stopnja DDV (%)]]</f>
        <v>0</v>
      </c>
      <c r="R26" s="199">
        <f>+Sklop4[[#This Row],[cena/enota brez DDV v EUR]]+Sklop4[[#This Row],[Davek (EUR)]]</f>
        <v>0</v>
      </c>
      <c r="S26" s="199">
        <f>+Sklop4[[#This Row],[cena/enota brez DDV v EUR]]*Sklop4[[#This Row],[Okvirna količina]]</f>
        <v>0</v>
      </c>
      <c r="T26" s="199">
        <f>+Sklop4[[#This Row],[Končna cena/enoto mere (EUR) z DDV]]*Sklop4[[#This Row],[Okvirna količina]]</f>
        <v>0</v>
      </c>
      <c r="U26" s="211"/>
    </row>
    <row r="27" spans="1:21" s="55" customFormat="1" ht="12">
      <c r="A27" s="79" t="s">
        <v>13</v>
      </c>
      <c r="B27" s="212" t="s">
        <v>291</v>
      </c>
      <c r="C27" s="77" t="s">
        <v>110</v>
      </c>
      <c r="D27" s="77" t="s">
        <v>0</v>
      </c>
      <c r="E27" s="207" t="s">
        <v>771</v>
      </c>
      <c r="F27" s="202">
        <v>300</v>
      </c>
      <c r="G27" s="213" t="s">
        <v>0</v>
      </c>
      <c r="H2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80">
        <f>IF(Sklop4[[#This Row],[ZAHTEVANA SHEMA KAKOVOSTI]]&lt;&gt;"",Sklop4[[#This Row],[Preračunana masa/volumen/kos na enoto kg]],"")</f>
        <v>300</v>
      </c>
      <c r="J27" s="209"/>
      <c r="K27" s="203"/>
      <c r="L27" s="203"/>
      <c r="M27" s="159" t="s">
        <v>110</v>
      </c>
      <c r="N27" s="210"/>
      <c r="O27" s="159" t="s">
        <v>110</v>
      </c>
      <c r="P27" s="204"/>
      <c r="Q27" s="199">
        <f>+Sklop4[[#This Row],[cena/enota brez DDV v EUR]]*Sklop4[[#This Row],[Stopnja DDV (%)]]</f>
        <v>0</v>
      </c>
      <c r="R27" s="199">
        <f>+Sklop4[[#This Row],[cena/enota brez DDV v EUR]]+Sklop4[[#This Row],[Davek (EUR)]]</f>
        <v>0</v>
      </c>
      <c r="S27" s="199">
        <f>+Sklop4[[#This Row],[cena/enota brez DDV v EUR]]*Sklop4[[#This Row],[Okvirna količina]]</f>
        <v>0</v>
      </c>
      <c r="T27" s="199">
        <f>+Sklop4[[#This Row],[Končna cena/enoto mere (EUR) z DDV]]*Sklop4[[#This Row],[Okvirna količina]]</f>
        <v>0</v>
      </c>
      <c r="U27" s="211"/>
    </row>
    <row r="28" spans="1:21" s="55" customFormat="1" ht="36">
      <c r="A28" s="79" t="s">
        <v>14</v>
      </c>
      <c r="B28" s="212" t="s">
        <v>292</v>
      </c>
      <c r="C28" s="77" t="s">
        <v>110</v>
      </c>
      <c r="D28" s="77" t="s">
        <v>0</v>
      </c>
      <c r="E28" s="207" t="s">
        <v>771</v>
      </c>
      <c r="F28" s="202">
        <v>10</v>
      </c>
      <c r="G28" s="213" t="s">
        <v>0</v>
      </c>
      <c r="H2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8" s="80">
        <f>IF(Sklop4[[#This Row],[ZAHTEVANA SHEMA KAKOVOSTI]]&lt;&gt;"",Sklop4[[#This Row],[Preračunana masa/volumen/kos na enoto kg]],"")</f>
        <v>10</v>
      </c>
      <c r="J28" s="209"/>
      <c r="K28" s="203"/>
      <c r="L28" s="203"/>
      <c r="M28" s="159" t="s">
        <v>110</v>
      </c>
      <c r="N28" s="210"/>
      <c r="O28" s="159" t="s">
        <v>110</v>
      </c>
      <c r="P28" s="204"/>
      <c r="Q28" s="199">
        <f>+Sklop4[[#This Row],[cena/enota brez DDV v EUR]]*Sklop4[[#This Row],[Stopnja DDV (%)]]</f>
        <v>0</v>
      </c>
      <c r="R28" s="199">
        <f>+Sklop4[[#This Row],[cena/enota brez DDV v EUR]]+Sklop4[[#This Row],[Davek (EUR)]]</f>
        <v>0</v>
      </c>
      <c r="S28" s="199">
        <f>+Sklop4[[#This Row],[cena/enota brez DDV v EUR]]*Sklop4[[#This Row],[Okvirna količina]]</f>
        <v>0</v>
      </c>
      <c r="T28" s="199">
        <f>+Sklop4[[#This Row],[Končna cena/enoto mere (EUR) z DDV]]*Sklop4[[#This Row],[Okvirna količina]]</f>
        <v>0</v>
      </c>
      <c r="U28" s="211"/>
    </row>
    <row r="29" spans="1:21" s="55" customFormat="1" ht="36">
      <c r="A29" s="79" t="s">
        <v>15</v>
      </c>
      <c r="B29" s="212" t="s">
        <v>292</v>
      </c>
      <c r="C29" s="77" t="s">
        <v>110</v>
      </c>
      <c r="D29" s="77" t="s">
        <v>0</v>
      </c>
      <c r="E29" s="207" t="s">
        <v>771</v>
      </c>
      <c r="F29" s="202">
        <v>300</v>
      </c>
      <c r="G29" s="213" t="s">
        <v>0</v>
      </c>
      <c r="H2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9" s="80">
        <f>IF(Sklop4[[#This Row],[ZAHTEVANA SHEMA KAKOVOSTI]]&lt;&gt;"",Sklop4[[#This Row],[Preračunana masa/volumen/kos na enoto kg]],"")</f>
        <v>300</v>
      </c>
      <c r="J29" s="209"/>
      <c r="K29" s="203"/>
      <c r="L29" s="203"/>
      <c r="M29" s="159" t="s">
        <v>110</v>
      </c>
      <c r="N29" s="210"/>
      <c r="O29" s="159" t="s">
        <v>110</v>
      </c>
      <c r="P29" s="204"/>
      <c r="Q29" s="199">
        <f>+Sklop4[[#This Row],[cena/enota brez DDV v EUR]]*Sklop4[[#This Row],[Stopnja DDV (%)]]</f>
        <v>0</v>
      </c>
      <c r="R29" s="199">
        <f>+Sklop4[[#This Row],[cena/enota brez DDV v EUR]]+Sklop4[[#This Row],[Davek (EUR)]]</f>
        <v>0</v>
      </c>
      <c r="S29" s="199">
        <f>+Sklop4[[#This Row],[cena/enota brez DDV v EUR]]*Sklop4[[#This Row],[Okvirna količina]]</f>
        <v>0</v>
      </c>
      <c r="T29" s="199">
        <f>+Sklop4[[#This Row],[Končna cena/enoto mere (EUR) z DDV]]*Sklop4[[#This Row],[Okvirna količina]]</f>
        <v>0</v>
      </c>
      <c r="U29" s="211"/>
    </row>
    <row r="30" spans="1:21" s="55" customFormat="1" ht="12">
      <c r="A30" s="79" t="s">
        <v>16</v>
      </c>
      <c r="B30" s="212" t="s">
        <v>293</v>
      </c>
      <c r="C30" s="77" t="s">
        <v>110</v>
      </c>
      <c r="D30" s="77" t="s">
        <v>0</v>
      </c>
      <c r="E30" s="207" t="s">
        <v>771</v>
      </c>
      <c r="F30" s="202">
        <v>200</v>
      </c>
      <c r="G30" s="213" t="s">
        <v>0</v>
      </c>
      <c r="H3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0" s="80">
        <f>IF(Sklop4[[#This Row],[ZAHTEVANA SHEMA KAKOVOSTI]]&lt;&gt;"",Sklop4[[#This Row],[Preračunana masa/volumen/kos na enoto kg]],"")</f>
        <v>200</v>
      </c>
      <c r="J30" s="209"/>
      <c r="K30" s="203"/>
      <c r="L30" s="203"/>
      <c r="M30" s="159" t="s">
        <v>110</v>
      </c>
      <c r="N30" s="210"/>
      <c r="O30" s="159" t="s">
        <v>110</v>
      </c>
      <c r="P30" s="204"/>
      <c r="Q30" s="199">
        <f>+Sklop4[[#This Row],[cena/enota brez DDV v EUR]]*Sklop4[[#This Row],[Stopnja DDV (%)]]</f>
        <v>0</v>
      </c>
      <c r="R30" s="199">
        <f>+Sklop4[[#This Row],[cena/enota brez DDV v EUR]]+Sklop4[[#This Row],[Davek (EUR)]]</f>
        <v>0</v>
      </c>
      <c r="S30" s="199">
        <f>+Sklop4[[#This Row],[cena/enota brez DDV v EUR]]*Sklop4[[#This Row],[Okvirna količina]]</f>
        <v>0</v>
      </c>
      <c r="T30" s="199">
        <f>+Sklop4[[#This Row],[Končna cena/enoto mere (EUR) z DDV]]*Sklop4[[#This Row],[Okvirna količina]]</f>
        <v>0</v>
      </c>
      <c r="U30" s="211"/>
    </row>
    <row r="31" spans="1:21" s="55" customFormat="1" ht="12">
      <c r="A31" s="79" t="s">
        <v>17</v>
      </c>
      <c r="B31" s="212" t="s">
        <v>294</v>
      </c>
      <c r="C31" s="77" t="s">
        <v>110</v>
      </c>
      <c r="D31" s="77" t="s">
        <v>0</v>
      </c>
      <c r="E31" s="207" t="s">
        <v>771</v>
      </c>
      <c r="F31" s="202">
        <v>100</v>
      </c>
      <c r="G31" s="213" t="s">
        <v>0</v>
      </c>
      <c r="H3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80">
        <f>IF(Sklop4[[#This Row],[ZAHTEVANA SHEMA KAKOVOSTI]]&lt;&gt;"",Sklop4[[#This Row],[Preračunana masa/volumen/kos na enoto kg]],"")</f>
        <v>100</v>
      </c>
      <c r="J31" s="209"/>
      <c r="K31" s="203"/>
      <c r="L31" s="203"/>
      <c r="M31" s="159" t="s">
        <v>110</v>
      </c>
      <c r="N31" s="210"/>
      <c r="O31" s="159" t="s">
        <v>110</v>
      </c>
      <c r="P31" s="204"/>
      <c r="Q31" s="199">
        <f>+Sklop4[[#This Row],[cena/enota brez DDV v EUR]]*Sklop4[[#This Row],[Stopnja DDV (%)]]</f>
        <v>0</v>
      </c>
      <c r="R31" s="199">
        <f>+Sklop4[[#This Row],[cena/enota brez DDV v EUR]]+Sklop4[[#This Row],[Davek (EUR)]]</f>
        <v>0</v>
      </c>
      <c r="S31" s="199">
        <f>+Sklop4[[#This Row],[cena/enota brez DDV v EUR]]*Sklop4[[#This Row],[Okvirna količina]]</f>
        <v>0</v>
      </c>
      <c r="T31" s="199">
        <f>+Sklop4[[#This Row],[Končna cena/enoto mere (EUR) z DDV]]*Sklop4[[#This Row],[Okvirna količina]]</f>
        <v>0</v>
      </c>
      <c r="U31" s="211"/>
    </row>
    <row r="32" spans="1:21" s="55" customFormat="1" ht="12">
      <c r="A32" s="79" t="s">
        <v>18</v>
      </c>
      <c r="B32" s="212" t="s">
        <v>295</v>
      </c>
      <c r="C32" s="77" t="s">
        <v>110</v>
      </c>
      <c r="D32" s="77" t="s">
        <v>0</v>
      </c>
      <c r="E32" s="207" t="s">
        <v>771</v>
      </c>
      <c r="F32" s="202">
        <v>100</v>
      </c>
      <c r="G32" s="213" t="s">
        <v>0</v>
      </c>
      <c r="H3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2" s="80">
        <f>IF(Sklop4[[#This Row],[ZAHTEVANA SHEMA KAKOVOSTI]]&lt;&gt;"",Sklop4[[#This Row],[Preračunana masa/volumen/kos na enoto kg]],"")</f>
        <v>100</v>
      </c>
      <c r="J32" s="209"/>
      <c r="K32" s="203"/>
      <c r="L32" s="203"/>
      <c r="M32" s="159" t="s">
        <v>110</v>
      </c>
      <c r="N32" s="210"/>
      <c r="O32" s="159" t="s">
        <v>110</v>
      </c>
      <c r="P32" s="204"/>
      <c r="Q32" s="199">
        <f>+Sklop4[[#This Row],[cena/enota brez DDV v EUR]]*Sklop4[[#This Row],[Stopnja DDV (%)]]</f>
        <v>0</v>
      </c>
      <c r="R32" s="199">
        <f>+Sklop4[[#This Row],[cena/enota brez DDV v EUR]]+Sklop4[[#This Row],[Davek (EUR)]]</f>
        <v>0</v>
      </c>
      <c r="S32" s="199">
        <f>+Sklop4[[#This Row],[cena/enota brez DDV v EUR]]*Sklop4[[#This Row],[Okvirna količina]]</f>
        <v>0</v>
      </c>
      <c r="T32" s="199">
        <f>+Sklop4[[#This Row],[Končna cena/enoto mere (EUR) z DDV]]*Sklop4[[#This Row],[Okvirna količina]]</f>
        <v>0</v>
      </c>
      <c r="U32" s="211"/>
    </row>
    <row r="33" spans="1:22" s="55" customFormat="1" ht="12">
      <c r="A33" s="79" t="s">
        <v>19</v>
      </c>
      <c r="B33" s="212" t="s">
        <v>296</v>
      </c>
      <c r="C33" s="77" t="s">
        <v>110</v>
      </c>
      <c r="D33" s="77" t="s">
        <v>0</v>
      </c>
      <c r="E33" s="208"/>
      <c r="F33" s="202">
        <v>250</v>
      </c>
      <c r="G33" s="213" t="s">
        <v>0</v>
      </c>
      <c r="H3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3" s="80" t="str">
        <f>IF(Sklop4[[#This Row],[ZAHTEVANA SHEMA KAKOVOSTI]]&lt;&gt;"",Sklop4[[#This Row],[Preračunana masa/volumen/kos na enoto kg]],"")</f>
        <v/>
      </c>
      <c r="J33" s="209"/>
      <c r="K33" s="203"/>
      <c r="L33" s="203"/>
      <c r="M33" s="159" t="s">
        <v>110</v>
      </c>
      <c r="N33" s="210"/>
      <c r="O33" s="159" t="s">
        <v>110</v>
      </c>
      <c r="P33" s="204"/>
      <c r="Q33" s="199">
        <f>+Sklop4[[#This Row],[cena/enota brez DDV v EUR]]*Sklop4[[#This Row],[Stopnja DDV (%)]]</f>
        <v>0</v>
      </c>
      <c r="R33" s="199">
        <f>+Sklop4[[#This Row],[cena/enota brez DDV v EUR]]+Sklop4[[#This Row],[Davek (EUR)]]</f>
        <v>0</v>
      </c>
      <c r="S33" s="199">
        <f>+Sklop4[[#This Row],[cena/enota brez DDV v EUR]]*Sklop4[[#This Row],[Okvirna količina]]</f>
        <v>0</v>
      </c>
      <c r="T33" s="199">
        <f>+Sklop4[[#This Row],[Končna cena/enoto mere (EUR) z DDV]]*Sklop4[[#This Row],[Okvirna količina]]</f>
        <v>0</v>
      </c>
      <c r="U33" s="211"/>
    </row>
    <row r="34" spans="1:22" s="55" customFormat="1" ht="12">
      <c r="A34" s="79" t="s">
        <v>20</v>
      </c>
      <c r="B34" s="212" t="s">
        <v>297</v>
      </c>
      <c r="C34" s="77" t="s">
        <v>110</v>
      </c>
      <c r="D34" s="77" t="s">
        <v>0</v>
      </c>
      <c r="E34" s="208"/>
      <c r="F34" s="202">
        <v>500</v>
      </c>
      <c r="G34" s="213" t="s">
        <v>0</v>
      </c>
      <c r="H34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4" s="80" t="str">
        <f>IF(Sklop4[[#This Row],[ZAHTEVANA SHEMA KAKOVOSTI]]&lt;&gt;"",Sklop4[[#This Row],[Preračunana masa/volumen/kos na enoto kg]],"")</f>
        <v/>
      </c>
      <c r="J34" s="209"/>
      <c r="K34" s="203"/>
      <c r="L34" s="203"/>
      <c r="M34" s="159" t="s">
        <v>110</v>
      </c>
      <c r="N34" s="210"/>
      <c r="O34" s="159" t="s">
        <v>110</v>
      </c>
      <c r="P34" s="204"/>
      <c r="Q34" s="199">
        <f>+Sklop4[[#This Row],[cena/enota brez DDV v EUR]]*Sklop4[[#This Row],[Stopnja DDV (%)]]</f>
        <v>0</v>
      </c>
      <c r="R34" s="199">
        <f>+Sklop4[[#This Row],[cena/enota brez DDV v EUR]]+Sklop4[[#This Row],[Davek (EUR)]]</f>
        <v>0</v>
      </c>
      <c r="S34" s="199">
        <f>+Sklop4[[#This Row],[cena/enota brez DDV v EUR]]*Sklop4[[#This Row],[Okvirna količina]]</f>
        <v>0</v>
      </c>
      <c r="T34" s="199">
        <f>+Sklop4[[#This Row],[Končna cena/enoto mere (EUR) z DDV]]*Sklop4[[#This Row],[Okvirna količina]]</f>
        <v>0</v>
      </c>
      <c r="U34" s="211"/>
    </row>
    <row r="35" spans="1:22" s="55" customFormat="1" ht="12">
      <c r="A35" s="79" t="s">
        <v>21</v>
      </c>
      <c r="B35" s="212" t="s">
        <v>298</v>
      </c>
      <c r="C35" s="77" t="s">
        <v>110</v>
      </c>
      <c r="D35" s="77" t="s">
        <v>0</v>
      </c>
      <c r="E35" s="208"/>
      <c r="F35" s="202">
        <v>250</v>
      </c>
      <c r="G35" s="213" t="s">
        <v>0</v>
      </c>
      <c r="H35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5" s="80" t="str">
        <f>IF(Sklop4[[#This Row],[ZAHTEVANA SHEMA KAKOVOSTI]]&lt;&gt;"",Sklop4[[#This Row],[Preračunana masa/volumen/kos na enoto kg]],"")</f>
        <v/>
      </c>
      <c r="J35" s="209"/>
      <c r="K35" s="203"/>
      <c r="L35" s="203"/>
      <c r="M35" s="159" t="s">
        <v>110</v>
      </c>
      <c r="N35" s="210"/>
      <c r="O35" s="159" t="s">
        <v>110</v>
      </c>
      <c r="P35" s="204"/>
      <c r="Q35" s="199">
        <f>+Sklop4[[#This Row],[cena/enota brez DDV v EUR]]*Sklop4[[#This Row],[Stopnja DDV (%)]]</f>
        <v>0</v>
      </c>
      <c r="R35" s="199">
        <f>+Sklop4[[#This Row],[cena/enota brez DDV v EUR]]+Sklop4[[#This Row],[Davek (EUR)]]</f>
        <v>0</v>
      </c>
      <c r="S35" s="199">
        <f>+Sklop4[[#This Row],[cena/enota brez DDV v EUR]]*Sklop4[[#This Row],[Okvirna količina]]</f>
        <v>0</v>
      </c>
      <c r="T35" s="199">
        <f>+Sklop4[[#This Row],[Končna cena/enoto mere (EUR) z DDV]]*Sklop4[[#This Row],[Okvirna količina]]</f>
        <v>0</v>
      </c>
      <c r="U35" s="211"/>
    </row>
    <row r="36" spans="1:22" s="55" customFormat="1" ht="12">
      <c r="A36" s="79" t="s">
        <v>22</v>
      </c>
      <c r="B36" s="212" t="s">
        <v>299</v>
      </c>
      <c r="C36" s="77" t="s">
        <v>110</v>
      </c>
      <c r="D36" s="77" t="s">
        <v>0</v>
      </c>
      <c r="E36" s="208"/>
      <c r="F36" s="202">
        <v>50</v>
      </c>
      <c r="G36" s="213" t="s">
        <v>0</v>
      </c>
      <c r="H3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80" t="str">
        <f>IF(Sklop4[[#This Row],[ZAHTEVANA SHEMA KAKOVOSTI]]&lt;&gt;"",Sklop4[[#This Row],[Preračunana masa/volumen/kos na enoto kg]],"")</f>
        <v/>
      </c>
      <c r="J36" s="209"/>
      <c r="K36" s="203"/>
      <c r="L36" s="203"/>
      <c r="M36" s="159" t="s">
        <v>110</v>
      </c>
      <c r="N36" s="210"/>
      <c r="O36" s="159" t="s">
        <v>110</v>
      </c>
      <c r="P36" s="204"/>
      <c r="Q36" s="199">
        <f>+Sklop4[[#This Row],[cena/enota brez DDV v EUR]]*Sklop4[[#This Row],[Stopnja DDV (%)]]</f>
        <v>0</v>
      </c>
      <c r="R36" s="199">
        <f>+Sklop4[[#This Row],[cena/enota brez DDV v EUR]]+Sklop4[[#This Row],[Davek (EUR)]]</f>
        <v>0</v>
      </c>
      <c r="S36" s="199">
        <f>+Sklop4[[#This Row],[cena/enota brez DDV v EUR]]*Sklop4[[#This Row],[Okvirna količina]]</f>
        <v>0</v>
      </c>
      <c r="T36" s="199">
        <f>+Sklop4[[#This Row],[Končna cena/enoto mere (EUR) z DDV]]*Sklop4[[#This Row],[Okvirna količina]]</f>
        <v>0</v>
      </c>
      <c r="U36" s="211"/>
    </row>
    <row r="37" spans="1:22" s="55" customFormat="1" ht="24">
      <c r="A37" s="79" t="s">
        <v>23</v>
      </c>
      <c r="B37" s="212" t="s">
        <v>300</v>
      </c>
      <c r="C37" s="77" t="s">
        <v>110</v>
      </c>
      <c r="D37" s="77" t="s">
        <v>0</v>
      </c>
      <c r="E37" s="208"/>
      <c r="F37" s="202">
        <v>5000</v>
      </c>
      <c r="G37" s="213" t="s">
        <v>0</v>
      </c>
      <c r="H3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5000</v>
      </c>
      <c r="I37" s="80" t="str">
        <f>IF(Sklop4[[#This Row],[ZAHTEVANA SHEMA KAKOVOSTI]]&lt;&gt;"",Sklop4[[#This Row],[Preračunana masa/volumen/kos na enoto kg]],"")</f>
        <v/>
      </c>
      <c r="J37" s="209"/>
      <c r="K37" s="203"/>
      <c r="L37" s="203"/>
      <c r="M37" s="159" t="s">
        <v>110</v>
      </c>
      <c r="N37" s="210"/>
      <c r="O37" s="159" t="s">
        <v>110</v>
      </c>
      <c r="P37" s="204"/>
      <c r="Q37" s="199">
        <f>+Sklop4[[#This Row],[cena/enota brez DDV v EUR]]*Sklop4[[#This Row],[Stopnja DDV (%)]]</f>
        <v>0</v>
      </c>
      <c r="R37" s="199">
        <f>+Sklop4[[#This Row],[cena/enota brez DDV v EUR]]+Sklop4[[#This Row],[Davek (EUR)]]</f>
        <v>0</v>
      </c>
      <c r="S37" s="199">
        <f>+Sklop4[[#This Row],[cena/enota brez DDV v EUR]]*Sklop4[[#This Row],[Okvirna količina]]</f>
        <v>0</v>
      </c>
      <c r="T37" s="199">
        <f>+Sklop4[[#This Row],[Končna cena/enoto mere (EUR) z DDV]]*Sklop4[[#This Row],[Okvirna količina]]</f>
        <v>0</v>
      </c>
      <c r="U37" s="211"/>
    </row>
    <row r="38" spans="1:22">
      <c r="A38" s="79" t="s">
        <v>24</v>
      </c>
      <c r="B38" s="293" t="s">
        <v>301</v>
      </c>
      <c r="C38" s="77" t="s">
        <v>110</v>
      </c>
      <c r="D38" s="77" t="s">
        <v>0</v>
      </c>
      <c r="E38" s="207" t="s">
        <v>771</v>
      </c>
      <c r="F38" s="214">
        <v>100</v>
      </c>
      <c r="G38" s="213" t="s">
        <v>0</v>
      </c>
      <c r="H3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8" s="80">
        <f>IF(Sklop4[[#This Row],[ZAHTEVANA SHEMA KAKOVOSTI]]&lt;&gt;"",Sklop4[[#This Row],[Preračunana masa/volumen/kos na enoto kg]],"")</f>
        <v>100</v>
      </c>
      <c r="J38" s="297"/>
      <c r="K38" s="298"/>
      <c r="L38" s="298"/>
      <c r="M38" s="159" t="s">
        <v>110</v>
      </c>
      <c r="N38" s="210"/>
      <c r="O38" s="159" t="s">
        <v>110</v>
      </c>
      <c r="P38" s="296"/>
      <c r="Q38" s="267">
        <f>+Sklop4[[#This Row],[cena/enota brez DDV v EUR]]*Sklop4[[#This Row],[Stopnja DDV (%)]]</f>
        <v>0</v>
      </c>
      <c r="R38" s="267">
        <f>+Sklop4[[#This Row],[cena/enota brez DDV v EUR]]+Sklop4[[#This Row],[Davek (EUR)]]</f>
        <v>0</v>
      </c>
      <c r="S38" s="267">
        <f>+Sklop4[[#This Row],[cena/enota brez DDV v EUR]]*Sklop4[[#This Row],[Okvirna količina]]</f>
        <v>0</v>
      </c>
      <c r="T38" s="267">
        <f>+Sklop4[[#This Row],[Končna cena/enoto mere (EUR) z DDV]]*Sklop4[[#This Row],[Okvirna količina]]</f>
        <v>0</v>
      </c>
      <c r="U38" s="227"/>
    </row>
    <row r="39" spans="1:22">
      <c r="A39" s="346" t="s">
        <v>131</v>
      </c>
      <c r="B39" s="347"/>
      <c r="C39" s="348"/>
      <c r="D39" s="348"/>
      <c r="E39" s="349"/>
      <c r="F39" s="350"/>
      <c r="G39" s="351"/>
      <c r="H39" s="352">
        <f>SUBTOTAL(109,Sklop4[Preračunana masa/volumen/kos na enoto kg])</f>
        <v>11460</v>
      </c>
      <c r="I39" s="352">
        <f>SUBTOTAL(109,Sklop4[Živila iz shem kakovosti (kg)])</f>
        <v>5410</v>
      </c>
      <c r="J39" s="350"/>
      <c r="K39" s="353"/>
      <c r="L39" s="353"/>
      <c r="M39" s="354"/>
      <c r="N39" s="355"/>
      <c r="O39" s="355"/>
      <c r="P39" s="355"/>
      <c r="Q39" s="356"/>
      <c r="R39" s="350"/>
      <c r="S39" s="356">
        <f>SUBTOTAL(109,Sklop4[Vrednost za okvirno količino (EUR) brez DDV])</f>
        <v>0</v>
      </c>
      <c r="T39" s="356">
        <f>SUBTOTAL(109,Sklop4[Vrednost za okvirno količino (EUR) z DDV])</f>
        <v>0</v>
      </c>
      <c r="U39" s="357">
        <f>SUBTOTAL(103,Sklop4[Shema kakovosti
(nacionalne, evropske)
])</f>
        <v>0</v>
      </c>
    </row>
    <row r="40" spans="1:22" s="265" customFormat="1">
      <c r="A40" s="253"/>
      <c r="B40" s="254"/>
      <c r="C40" s="255"/>
      <c r="D40" s="255"/>
      <c r="E40" s="256"/>
      <c r="F40" s="257"/>
      <c r="G40" s="258"/>
      <c r="H40" s="259"/>
      <c r="I40" s="259"/>
      <c r="J40" s="257"/>
      <c r="K40" s="260"/>
      <c r="L40" s="260"/>
      <c r="M40" s="261"/>
      <c r="N40" s="262"/>
      <c r="O40" s="262"/>
      <c r="P40" s="262"/>
      <c r="Q40" s="263"/>
      <c r="R40" s="257"/>
      <c r="S40" s="263"/>
      <c r="T40" s="263"/>
      <c r="U40" s="264"/>
    </row>
    <row r="41" spans="1:22">
      <c r="A41" s="48" t="s">
        <v>127</v>
      </c>
      <c r="B41" s="16"/>
      <c r="C41" s="28"/>
      <c r="D41" s="28"/>
      <c r="E41" s="101"/>
      <c r="Q41" s="48"/>
      <c r="R41" s="48"/>
      <c r="S41" s="48"/>
      <c r="T41" s="48"/>
    </row>
    <row r="42" spans="1:22">
      <c r="A42" s="11" t="s">
        <v>129</v>
      </c>
      <c r="B42" s="16"/>
      <c r="C42" s="28"/>
      <c r="D42" s="28"/>
      <c r="E42" s="101"/>
    </row>
    <row r="43" spans="1:22">
      <c r="A43" s="96" t="s">
        <v>175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422" t="s">
        <v>168</v>
      </c>
      <c r="B44" s="422"/>
      <c r="C44" s="422"/>
      <c r="D44" s="422"/>
      <c r="E44" s="422"/>
      <c r="F44" s="422"/>
      <c r="G44" s="422"/>
      <c r="H44" s="422"/>
      <c r="I44" s="422"/>
      <c r="J44" s="422"/>
      <c r="K44" s="422"/>
      <c r="L44" s="422"/>
      <c r="M44" s="422"/>
      <c r="N44" s="422"/>
      <c r="O44" s="422"/>
      <c r="P44" s="422"/>
      <c r="Q44" s="422"/>
      <c r="R44" s="422"/>
      <c r="S44" s="422"/>
      <c r="T44" s="422"/>
      <c r="U44" s="422"/>
      <c r="V44" s="422"/>
    </row>
    <row r="45" spans="1:22" ht="13.5" customHeight="1">
      <c r="A45" s="401"/>
      <c r="B45" s="401"/>
      <c r="C45" s="401"/>
      <c r="D45" s="401"/>
      <c r="E45" s="401"/>
      <c r="F45" s="401"/>
      <c r="G45" s="401"/>
      <c r="H45" s="401"/>
      <c r="I45" s="401"/>
      <c r="J45" s="401"/>
      <c r="K45" s="401"/>
      <c r="L45" s="401"/>
      <c r="N45" s="29"/>
      <c r="O45" s="29"/>
      <c r="P45" s="29"/>
      <c r="Q45" s="29"/>
      <c r="R45" s="29"/>
    </row>
    <row r="46" spans="1:22" ht="13.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2">
      <c r="A47" s="96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5:U1048576 J47:P1048576 M45:P46 J1:P37 U1:U37 U39:U43 J39:P43 M38:O38" name="Obseg1"/>
    <protectedRange sqref="U44 J44:P44" name="Obseg1_1"/>
    <protectedRange sqref="J45:L46" name="Obseg1_3_1"/>
  </protectedRanges>
  <mergeCells count="9">
    <mergeCell ref="A45:L45"/>
    <mergeCell ref="A44:V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2"/>
  <sheetViews>
    <sheetView topLeftCell="A13" zoomScale="90" zoomScaleNormal="90" zoomScaleSheetLayoutView="100" workbookViewId="0">
      <selection activeCell="S29" sqref="S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pred_rekapitulacija'!B18</f>
        <v>RIBE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9" t="s">
        <v>1</v>
      </c>
      <c r="B16" s="183" t="s">
        <v>302</v>
      </c>
      <c r="C16" s="217" t="s">
        <v>110</v>
      </c>
      <c r="D16" s="217" t="s">
        <v>0</v>
      </c>
      <c r="E16" s="221"/>
      <c r="F16" s="217">
        <v>200</v>
      </c>
      <c r="G16" s="222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323"/>
      <c r="M16" s="134"/>
      <c r="N16" s="135"/>
      <c r="O16" s="135"/>
      <c r="P16" s="136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2"/>
    </row>
    <row r="17" spans="1:21" s="55" customFormat="1" ht="24">
      <c r="A17" s="79" t="s">
        <v>3</v>
      </c>
      <c r="B17" s="183" t="s">
        <v>303</v>
      </c>
      <c r="C17" s="217" t="s">
        <v>110</v>
      </c>
      <c r="D17" s="217" t="s">
        <v>0</v>
      </c>
      <c r="E17" s="221"/>
      <c r="F17" s="217">
        <v>200</v>
      </c>
      <c r="G17" s="222" t="s">
        <v>0</v>
      </c>
      <c r="H1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114" t="str">
        <f>IF(Sklop5[[#This Row],[ZAHTEVANA SHEMA KAKOVOSTI]]&lt;&gt;"",Sklop5[[#This Row],[Preračunana masa/volumen/kos na enoto kg]],"")</f>
        <v/>
      </c>
      <c r="J17" s="128"/>
      <c r="K17" s="129"/>
      <c r="L17" s="151"/>
      <c r="M17" s="134"/>
      <c r="N17" s="139"/>
      <c r="O17" s="135"/>
      <c r="P17" s="140"/>
      <c r="Q17" s="155">
        <f>+Sklop5[[#This Row],[cena/enota brez DDV v EUR]]*Sklop5[[#This Row],[Stopnja DDV (%)]]</f>
        <v>0</v>
      </c>
      <c r="R17" s="155">
        <f>+Sklop5[[#This Row],[cena/enota brez DDV v EUR]]+Sklop5[[#This Row],[Davek (EUR)]]</f>
        <v>0</v>
      </c>
      <c r="S17" s="155">
        <f>+Sklop5[[#This Row],[cena/enota brez DDV v EUR]]*Sklop5[[#This Row],[Okvirna količina]]</f>
        <v>0</v>
      </c>
      <c r="T17" s="131">
        <f>+Sklop5[[#This Row],[Končna cena/enoto mere (EUR) z DDV]]*Sklop5[[#This Row],[Okvirna količina]]</f>
        <v>0</v>
      </c>
      <c r="U17" s="132"/>
    </row>
    <row r="18" spans="1:21" s="55" customFormat="1" ht="24">
      <c r="A18" s="79" t="s">
        <v>4</v>
      </c>
      <c r="B18" s="141" t="s">
        <v>304</v>
      </c>
      <c r="C18" s="217" t="s">
        <v>110</v>
      </c>
      <c r="D18" s="217" t="s">
        <v>0</v>
      </c>
      <c r="E18" s="221"/>
      <c r="F18" s="217">
        <v>50</v>
      </c>
      <c r="G18" s="222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80" t="str">
        <f>IF(Sklop5[[#This Row],[ZAHTEVANA SHEMA KAKOVOSTI]]&lt;&gt;"",Sklop5[[#This Row],[Preračunana masa/volumen/kos na enoto kg]],"")</f>
        <v/>
      </c>
      <c r="J18" s="88"/>
      <c r="K18" s="85"/>
      <c r="L18" s="243"/>
      <c r="M18" s="134"/>
      <c r="N18" s="137"/>
      <c r="O18" s="135"/>
      <c r="P18" s="138"/>
      <c r="Q18" s="86">
        <f>+Sklop5[[#This Row],[cena/enota brez DDV v EUR]]*Sklop5[[#This Row],[Stopnja DDV (%)]]</f>
        <v>0</v>
      </c>
      <c r="R18" s="86">
        <f>+Sklop5[[#This Row],[cena/enota brez DDV v EUR]]+Sklop5[[#This Row],[Davek (EUR)]]</f>
        <v>0</v>
      </c>
      <c r="S18" s="86">
        <f>+Sklop5[[#This Row],[cena/enota brez DDV v EUR]]*Sklop5[[#This Row],[Okvirna količina]]</f>
        <v>0</v>
      </c>
      <c r="T18" s="86">
        <f>+Sklop5[[#This Row],[Končna cena/enoto mere (EUR) z DDV]]*Sklop5[[#This Row],[Okvirna količina]]</f>
        <v>0</v>
      </c>
      <c r="U18" s="93"/>
    </row>
    <row r="19" spans="1:21" s="55" customFormat="1" ht="24">
      <c r="A19" s="79" t="s">
        <v>5</v>
      </c>
      <c r="B19" s="216" t="s">
        <v>305</v>
      </c>
      <c r="C19" s="217" t="s">
        <v>110</v>
      </c>
      <c r="D19" s="217" t="s">
        <v>0</v>
      </c>
      <c r="E19" s="221"/>
      <c r="F19" s="223">
        <v>150</v>
      </c>
      <c r="G19" s="222" t="s">
        <v>0</v>
      </c>
      <c r="H19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84" t="str">
        <f>IF(Sklop5[[#This Row],[ZAHTEVANA SHEMA KAKOVOSTI]]&lt;&gt;"",Sklop5[[#This Row],[Preračunana masa/volumen/kos na enoto kg]],"")</f>
        <v/>
      </c>
      <c r="J19" s="185"/>
      <c r="K19" s="186"/>
      <c r="L19" s="235"/>
      <c r="M19" s="134"/>
      <c r="N19" s="233"/>
      <c r="O19" s="135"/>
      <c r="P19" s="324"/>
      <c r="Q19" s="187">
        <f>+Sklop5[[#This Row],[cena/enota brez DDV v EUR]]*Sklop5[[#This Row],[Stopnja DDV (%)]]</f>
        <v>0</v>
      </c>
      <c r="R19" s="187">
        <f>+Sklop5[[#This Row],[cena/enota brez DDV v EUR]]+Sklop5[[#This Row],[Davek (EUR)]]</f>
        <v>0</v>
      </c>
      <c r="S19" s="187">
        <f>+Sklop5[[#This Row],[cena/enota brez DDV v EUR]]*Sklop5[[#This Row],[Okvirna količina]]</f>
        <v>0</v>
      </c>
      <c r="T19" s="218">
        <f>+Sklop5[[#This Row],[Končna cena/enoto mere (EUR) z DDV]]*Sklop5[[#This Row],[Okvirna količina]]</f>
        <v>0</v>
      </c>
      <c r="U19" s="219"/>
    </row>
    <row r="20" spans="1:21" s="55" customFormat="1" ht="24">
      <c r="A20" s="79" t="s">
        <v>6</v>
      </c>
      <c r="B20" s="216" t="s">
        <v>306</v>
      </c>
      <c r="C20" s="217" t="s">
        <v>110</v>
      </c>
      <c r="D20" s="217" t="s">
        <v>0</v>
      </c>
      <c r="E20" s="221"/>
      <c r="F20" s="223">
        <v>10</v>
      </c>
      <c r="G20" s="222" t="s">
        <v>0</v>
      </c>
      <c r="H20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184" t="str">
        <f>IF(Sklop5[[#This Row],[ZAHTEVANA SHEMA KAKOVOSTI]]&lt;&gt;"",Sklop5[[#This Row],[Preračunana masa/volumen/kos na enoto kg]],"")</f>
        <v/>
      </c>
      <c r="J20" s="185"/>
      <c r="K20" s="186"/>
      <c r="L20" s="235"/>
      <c r="M20" s="134"/>
      <c r="N20" s="233"/>
      <c r="O20" s="135"/>
      <c r="P20" s="324"/>
      <c r="Q20" s="187">
        <f>+Sklop5[[#This Row],[cena/enota brez DDV v EUR]]*Sklop5[[#This Row],[Stopnja DDV (%)]]</f>
        <v>0</v>
      </c>
      <c r="R20" s="187">
        <f>+Sklop5[[#This Row],[cena/enota brez DDV v EUR]]+Sklop5[[#This Row],[Davek (EUR)]]</f>
        <v>0</v>
      </c>
      <c r="S20" s="187">
        <f>+Sklop5[[#This Row],[cena/enota brez DDV v EUR]]*Sklop5[[#This Row],[Okvirna količina]]</f>
        <v>0</v>
      </c>
      <c r="T20" s="218">
        <f>+Sklop5[[#This Row],[Končna cena/enoto mere (EUR) z DDV]]*Sklop5[[#This Row],[Okvirna količina]]</f>
        <v>0</v>
      </c>
      <c r="U20" s="219"/>
    </row>
    <row r="21" spans="1:21" s="55" customFormat="1" ht="12">
      <c r="A21" s="79" t="s">
        <v>7</v>
      </c>
      <c r="B21" s="216" t="s">
        <v>307</v>
      </c>
      <c r="C21" s="217" t="s">
        <v>110</v>
      </c>
      <c r="D21" s="217" t="s">
        <v>0</v>
      </c>
      <c r="E21" s="221"/>
      <c r="F21" s="223">
        <v>50</v>
      </c>
      <c r="G21" s="222" t="s">
        <v>0</v>
      </c>
      <c r="H21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84" t="str">
        <f>IF(Sklop5[[#This Row],[ZAHTEVANA SHEMA KAKOVOSTI]]&lt;&gt;"",Sklop5[[#This Row],[Preračunana masa/volumen/kos na enoto kg]],"")</f>
        <v/>
      </c>
      <c r="J21" s="185"/>
      <c r="K21" s="186"/>
      <c r="L21" s="235"/>
      <c r="M21" s="134"/>
      <c r="N21" s="233"/>
      <c r="O21" s="135"/>
      <c r="P21" s="324"/>
      <c r="Q21" s="187">
        <f>+Sklop5[[#This Row],[cena/enota brez DDV v EUR]]*Sklop5[[#This Row],[Stopnja DDV (%)]]</f>
        <v>0</v>
      </c>
      <c r="R21" s="187">
        <f>+Sklop5[[#This Row],[cena/enota brez DDV v EUR]]+Sklop5[[#This Row],[Davek (EUR)]]</f>
        <v>0</v>
      </c>
      <c r="S21" s="187">
        <f>+Sklop5[[#This Row],[cena/enota brez DDV v EUR]]*Sklop5[[#This Row],[Okvirna količina]]</f>
        <v>0</v>
      </c>
      <c r="T21" s="218">
        <f>+Sklop5[[#This Row],[Končna cena/enoto mere (EUR) z DDV]]*Sklop5[[#This Row],[Okvirna količina]]</f>
        <v>0</v>
      </c>
      <c r="U21" s="219"/>
    </row>
    <row r="22" spans="1:21" s="55" customFormat="1" ht="24">
      <c r="A22" s="79" t="s">
        <v>8</v>
      </c>
      <c r="B22" s="216" t="s">
        <v>308</v>
      </c>
      <c r="C22" s="217" t="s">
        <v>110</v>
      </c>
      <c r="D22" s="217" t="s">
        <v>0</v>
      </c>
      <c r="E22" s="221"/>
      <c r="F22" s="223">
        <v>150</v>
      </c>
      <c r="G22" s="222" t="s">
        <v>0</v>
      </c>
      <c r="H22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2" s="184" t="str">
        <f>IF(Sklop5[[#This Row],[ZAHTEVANA SHEMA KAKOVOSTI]]&lt;&gt;"",Sklop5[[#This Row],[Preračunana masa/volumen/kos na enoto kg]],"")</f>
        <v/>
      </c>
      <c r="J22" s="185"/>
      <c r="K22" s="186"/>
      <c r="L22" s="235"/>
      <c r="M22" s="134"/>
      <c r="N22" s="233"/>
      <c r="O22" s="135"/>
      <c r="P22" s="324"/>
      <c r="Q22" s="187">
        <f>+Sklop5[[#This Row],[cena/enota brez DDV v EUR]]*Sklop5[[#This Row],[Stopnja DDV (%)]]</f>
        <v>0</v>
      </c>
      <c r="R22" s="187">
        <f>+Sklop5[[#This Row],[cena/enota brez DDV v EUR]]+Sklop5[[#This Row],[Davek (EUR)]]</f>
        <v>0</v>
      </c>
      <c r="S22" s="187">
        <f>+Sklop5[[#This Row],[cena/enota brez DDV v EUR]]*Sklop5[[#This Row],[Okvirna količina]]</f>
        <v>0</v>
      </c>
      <c r="T22" s="218">
        <f>+Sklop5[[#This Row],[Končna cena/enoto mere (EUR) z DDV]]*Sklop5[[#This Row],[Okvirna količina]]</f>
        <v>0</v>
      </c>
      <c r="U22" s="219"/>
    </row>
    <row r="23" spans="1:21" s="55" customFormat="1" ht="12">
      <c r="A23" s="79" t="s">
        <v>9</v>
      </c>
      <c r="B23" s="216" t="s">
        <v>309</v>
      </c>
      <c r="C23" s="217" t="s">
        <v>110</v>
      </c>
      <c r="D23" s="217" t="s">
        <v>0</v>
      </c>
      <c r="E23" s="221"/>
      <c r="F23" s="223">
        <v>120</v>
      </c>
      <c r="G23" s="222" t="s">
        <v>0</v>
      </c>
      <c r="H23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3" s="184" t="str">
        <f>IF(Sklop5[[#This Row],[ZAHTEVANA SHEMA KAKOVOSTI]]&lt;&gt;"",Sklop5[[#This Row],[Preračunana masa/volumen/kos na enoto kg]],"")</f>
        <v/>
      </c>
      <c r="J23" s="185"/>
      <c r="K23" s="186"/>
      <c r="L23" s="235"/>
      <c r="M23" s="134"/>
      <c r="N23" s="233"/>
      <c r="O23" s="135"/>
      <c r="P23" s="324"/>
      <c r="Q23" s="187">
        <f>+Sklop5[[#This Row],[cena/enota brez DDV v EUR]]*Sklop5[[#This Row],[Stopnja DDV (%)]]</f>
        <v>0</v>
      </c>
      <c r="R23" s="187">
        <f>+Sklop5[[#This Row],[cena/enota brez DDV v EUR]]+Sklop5[[#This Row],[Davek (EUR)]]</f>
        <v>0</v>
      </c>
      <c r="S23" s="187">
        <f>+Sklop5[[#This Row],[cena/enota brez DDV v EUR]]*Sklop5[[#This Row],[Okvirna količina]]</f>
        <v>0</v>
      </c>
      <c r="T23" s="218">
        <f>+Sklop5[[#This Row],[Končna cena/enoto mere (EUR) z DDV]]*Sklop5[[#This Row],[Okvirna količina]]</f>
        <v>0</v>
      </c>
      <c r="U23" s="219"/>
    </row>
    <row r="24" spans="1:21" s="55" customFormat="1" ht="24">
      <c r="A24" s="79" t="s">
        <v>10</v>
      </c>
      <c r="B24" s="216" t="s">
        <v>310</v>
      </c>
      <c r="C24" s="217" t="s">
        <v>110</v>
      </c>
      <c r="D24" s="217" t="s">
        <v>0</v>
      </c>
      <c r="E24" s="221"/>
      <c r="F24" s="223">
        <v>80</v>
      </c>
      <c r="G24" s="222" t="s">
        <v>0</v>
      </c>
      <c r="H24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4" s="184" t="str">
        <f>IF(Sklop5[[#This Row],[ZAHTEVANA SHEMA KAKOVOSTI]]&lt;&gt;"",Sklop5[[#This Row],[Preračunana masa/volumen/kos na enoto kg]],"")</f>
        <v/>
      </c>
      <c r="J24" s="185"/>
      <c r="K24" s="186"/>
      <c r="L24" s="235"/>
      <c r="M24" s="134"/>
      <c r="N24" s="233"/>
      <c r="O24" s="135"/>
      <c r="P24" s="324"/>
      <c r="Q24" s="187">
        <f>+Sklop5[[#This Row],[cena/enota brez DDV v EUR]]*Sklop5[[#This Row],[Stopnja DDV (%)]]</f>
        <v>0</v>
      </c>
      <c r="R24" s="187">
        <f>+Sklop5[[#This Row],[cena/enota brez DDV v EUR]]+Sklop5[[#This Row],[Davek (EUR)]]</f>
        <v>0</v>
      </c>
      <c r="S24" s="187">
        <f>+Sklop5[[#This Row],[cena/enota brez DDV v EUR]]*Sklop5[[#This Row],[Okvirna količina]]</f>
        <v>0</v>
      </c>
      <c r="T24" s="218">
        <f>+Sklop5[[#This Row],[Končna cena/enoto mere (EUR) z DDV]]*Sklop5[[#This Row],[Okvirna količina]]</f>
        <v>0</v>
      </c>
      <c r="U24" s="219"/>
    </row>
    <row r="25" spans="1:21" s="55" customFormat="1" ht="24">
      <c r="A25" s="79" t="s">
        <v>11</v>
      </c>
      <c r="B25" s="216" t="s">
        <v>311</v>
      </c>
      <c r="C25" s="217" t="s">
        <v>110</v>
      </c>
      <c r="D25" s="217" t="s">
        <v>0</v>
      </c>
      <c r="E25" s="221"/>
      <c r="F25" s="223">
        <v>150</v>
      </c>
      <c r="G25" s="222" t="s">
        <v>0</v>
      </c>
      <c r="H25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184" t="str">
        <f>IF(Sklop5[[#This Row],[ZAHTEVANA SHEMA KAKOVOSTI]]&lt;&gt;"",Sklop5[[#This Row],[Preračunana masa/volumen/kos na enoto kg]],"")</f>
        <v/>
      </c>
      <c r="J25" s="185"/>
      <c r="K25" s="186"/>
      <c r="L25" s="235"/>
      <c r="M25" s="134"/>
      <c r="N25" s="233"/>
      <c r="O25" s="135"/>
      <c r="P25" s="324"/>
      <c r="Q25" s="187">
        <f>+Sklop5[[#This Row],[cena/enota brez DDV v EUR]]*Sklop5[[#This Row],[Stopnja DDV (%)]]</f>
        <v>0</v>
      </c>
      <c r="R25" s="187">
        <f>+Sklop5[[#This Row],[cena/enota brez DDV v EUR]]+Sklop5[[#This Row],[Davek (EUR)]]</f>
        <v>0</v>
      </c>
      <c r="S25" s="187">
        <f>+Sklop5[[#This Row],[cena/enota brez DDV v EUR]]*Sklop5[[#This Row],[Okvirna količina]]</f>
        <v>0</v>
      </c>
      <c r="T25" s="218">
        <f>+Sklop5[[#This Row],[Končna cena/enoto mere (EUR) z DDV]]*Sklop5[[#This Row],[Okvirna količina]]</f>
        <v>0</v>
      </c>
      <c r="U25" s="219"/>
    </row>
    <row r="26" spans="1:21" s="55" customFormat="1" ht="12">
      <c r="A26" s="79" t="s">
        <v>12</v>
      </c>
      <c r="B26" s="216" t="s">
        <v>312</v>
      </c>
      <c r="C26" s="217" t="s">
        <v>110</v>
      </c>
      <c r="D26" s="217" t="s">
        <v>0</v>
      </c>
      <c r="E26" s="221"/>
      <c r="F26" s="223">
        <v>150</v>
      </c>
      <c r="G26" s="222" t="s">
        <v>0</v>
      </c>
      <c r="H26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6" s="184" t="str">
        <f>IF(Sklop5[[#This Row],[ZAHTEVANA SHEMA KAKOVOSTI]]&lt;&gt;"",Sklop5[[#This Row],[Preračunana masa/volumen/kos na enoto kg]],"")</f>
        <v/>
      </c>
      <c r="J26" s="185"/>
      <c r="K26" s="186"/>
      <c r="L26" s="235"/>
      <c r="M26" s="134"/>
      <c r="N26" s="233"/>
      <c r="O26" s="135"/>
      <c r="P26" s="324"/>
      <c r="Q26" s="187">
        <f>+Sklop5[[#This Row],[cena/enota brez DDV v EUR]]*Sklop5[[#This Row],[Stopnja DDV (%)]]</f>
        <v>0</v>
      </c>
      <c r="R26" s="187">
        <f>+Sklop5[[#This Row],[cena/enota brez DDV v EUR]]+Sklop5[[#This Row],[Davek (EUR)]]</f>
        <v>0</v>
      </c>
      <c r="S26" s="187">
        <f>+Sklop5[[#This Row],[cena/enota brez DDV v EUR]]*Sklop5[[#This Row],[Okvirna količina]]</f>
        <v>0</v>
      </c>
      <c r="T26" s="218">
        <f>+Sklop5[[#This Row],[Končna cena/enoto mere (EUR) z DDV]]*Sklop5[[#This Row],[Okvirna količina]]</f>
        <v>0</v>
      </c>
      <c r="U26" s="219"/>
    </row>
    <row r="27" spans="1:21" s="55" customFormat="1" ht="24">
      <c r="A27" s="79" t="s">
        <v>13</v>
      </c>
      <c r="B27" s="216" t="s">
        <v>313</v>
      </c>
      <c r="C27" s="217" t="s">
        <v>110</v>
      </c>
      <c r="D27" s="217" t="s">
        <v>0</v>
      </c>
      <c r="E27" s="221"/>
      <c r="F27" s="223">
        <v>400</v>
      </c>
      <c r="G27" s="222" t="s">
        <v>0</v>
      </c>
      <c r="H27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7" s="184" t="str">
        <f>IF(Sklop5[[#This Row],[ZAHTEVANA SHEMA KAKOVOSTI]]&lt;&gt;"",Sklop5[[#This Row],[Preračunana masa/volumen/kos na enoto kg]],"")</f>
        <v/>
      </c>
      <c r="J27" s="185"/>
      <c r="K27" s="186"/>
      <c r="L27" s="235"/>
      <c r="M27" s="134"/>
      <c r="N27" s="233"/>
      <c r="O27" s="135"/>
      <c r="P27" s="324"/>
      <c r="Q27" s="187">
        <f>+Sklop5[[#This Row],[cena/enota brez DDV v EUR]]*Sklop5[[#This Row],[Stopnja DDV (%)]]</f>
        <v>0</v>
      </c>
      <c r="R27" s="187">
        <f>+Sklop5[[#This Row],[cena/enota brez DDV v EUR]]+Sklop5[[#This Row],[Davek (EUR)]]</f>
        <v>0</v>
      </c>
      <c r="S27" s="187">
        <f>+Sklop5[[#This Row],[cena/enota brez DDV v EUR]]*Sklop5[[#This Row],[Okvirna količina]]</f>
        <v>0</v>
      </c>
      <c r="T27" s="218">
        <f>+Sklop5[[#This Row],[Končna cena/enoto mere (EUR) z DDV]]*Sklop5[[#This Row],[Okvirna količina]]</f>
        <v>0</v>
      </c>
      <c r="U27" s="219"/>
    </row>
    <row r="28" spans="1:21" s="55" customFormat="1" ht="24">
      <c r="A28" s="79" t="s">
        <v>14</v>
      </c>
      <c r="B28" s="216" t="s">
        <v>314</v>
      </c>
      <c r="C28" s="217" t="s">
        <v>110</v>
      </c>
      <c r="D28" s="217" t="s">
        <v>0</v>
      </c>
      <c r="E28" s="221"/>
      <c r="F28" s="223">
        <v>280</v>
      </c>
      <c r="G28" s="222" t="s">
        <v>0</v>
      </c>
      <c r="H28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8" s="184" t="str">
        <f>IF(Sklop5[[#This Row],[ZAHTEVANA SHEMA KAKOVOSTI]]&lt;&gt;"",Sklop5[[#This Row],[Preračunana masa/volumen/kos na enoto kg]],"")</f>
        <v/>
      </c>
      <c r="J28" s="185"/>
      <c r="K28" s="186"/>
      <c r="L28" s="235"/>
      <c r="M28" s="134"/>
      <c r="N28" s="233"/>
      <c r="O28" s="135"/>
      <c r="P28" s="324"/>
      <c r="Q28" s="187">
        <f>+Sklop5[[#This Row],[cena/enota brez DDV v EUR]]*Sklop5[[#This Row],[Stopnja DDV (%)]]</f>
        <v>0</v>
      </c>
      <c r="R28" s="187">
        <f>+Sklop5[[#This Row],[cena/enota brez DDV v EUR]]+Sklop5[[#This Row],[Davek (EUR)]]</f>
        <v>0</v>
      </c>
      <c r="S28" s="187">
        <f>+Sklop5[[#This Row],[cena/enota brez DDV v EUR]]*Sklop5[[#This Row],[Okvirna količina]]</f>
        <v>0</v>
      </c>
      <c r="T28" s="218">
        <f>+Sklop5[[#This Row],[Končna cena/enoto mere (EUR) z DDV]]*Sklop5[[#This Row],[Okvirna količina]]</f>
        <v>0</v>
      </c>
      <c r="U28" s="219"/>
    </row>
    <row r="29" spans="1:21" s="55" customFormat="1" ht="24">
      <c r="A29" s="79" t="s">
        <v>15</v>
      </c>
      <c r="B29" s="216" t="s">
        <v>315</v>
      </c>
      <c r="C29" s="217" t="s">
        <v>110</v>
      </c>
      <c r="D29" s="217" t="s">
        <v>0</v>
      </c>
      <c r="E29" s="221"/>
      <c r="F29" s="223">
        <v>150</v>
      </c>
      <c r="G29" s="222" t="s">
        <v>0</v>
      </c>
      <c r="H29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9" s="184" t="str">
        <f>IF(Sklop5[[#This Row],[ZAHTEVANA SHEMA KAKOVOSTI]]&lt;&gt;"",Sklop5[[#This Row],[Preračunana masa/volumen/kos na enoto kg]],"")</f>
        <v/>
      </c>
      <c r="J29" s="185"/>
      <c r="K29" s="186"/>
      <c r="L29" s="235"/>
      <c r="M29" s="134"/>
      <c r="N29" s="233"/>
      <c r="O29" s="135"/>
      <c r="P29" s="324"/>
      <c r="Q29" s="187">
        <f>+Sklop5[[#This Row],[cena/enota brez DDV v EUR]]*Sklop5[[#This Row],[Stopnja DDV (%)]]</f>
        <v>0</v>
      </c>
      <c r="R29" s="187">
        <f>+Sklop5[[#This Row],[cena/enota brez DDV v EUR]]+Sklop5[[#This Row],[Davek (EUR)]]</f>
        <v>0</v>
      </c>
      <c r="S29" s="187">
        <f>+Sklop5[[#This Row],[cena/enota brez DDV v EUR]]*Sklop5[[#This Row],[Okvirna količina]]</f>
        <v>0</v>
      </c>
      <c r="T29" s="218">
        <f>+Sklop5[[#This Row],[Končna cena/enoto mere (EUR) z DDV]]*Sklop5[[#This Row],[Okvirna količina]]</f>
        <v>0</v>
      </c>
      <c r="U29" s="219"/>
    </row>
    <row r="30" spans="1:21" s="55" customFormat="1" ht="12">
      <c r="A30" s="79" t="s">
        <v>16</v>
      </c>
      <c r="B30" s="216" t="s">
        <v>316</v>
      </c>
      <c r="C30" s="217" t="s">
        <v>110</v>
      </c>
      <c r="D30" s="217" t="s">
        <v>0</v>
      </c>
      <c r="E30" s="221"/>
      <c r="F30" s="223">
        <v>100</v>
      </c>
      <c r="G30" s="222" t="s">
        <v>0</v>
      </c>
      <c r="H30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184" t="str">
        <f>IF(Sklop5[[#This Row],[ZAHTEVANA SHEMA KAKOVOSTI]]&lt;&gt;"",Sklop5[[#This Row],[Preračunana masa/volumen/kos na enoto kg]],"")</f>
        <v/>
      </c>
      <c r="J30" s="185"/>
      <c r="K30" s="186"/>
      <c r="L30" s="235"/>
      <c r="M30" s="134"/>
      <c r="N30" s="233"/>
      <c r="O30" s="135"/>
      <c r="P30" s="324"/>
      <c r="Q30" s="187">
        <f>+Sklop5[[#This Row],[cena/enota brez DDV v EUR]]*Sklop5[[#This Row],[Stopnja DDV (%)]]</f>
        <v>0</v>
      </c>
      <c r="R30" s="187">
        <f>+Sklop5[[#This Row],[cena/enota brez DDV v EUR]]+Sklop5[[#This Row],[Davek (EUR)]]</f>
        <v>0</v>
      </c>
      <c r="S30" s="187">
        <f>+Sklop5[[#This Row],[cena/enota brez DDV v EUR]]*Sklop5[[#This Row],[Okvirna količina]]</f>
        <v>0</v>
      </c>
      <c r="T30" s="218">
        <f>+Sklop5[[#This Row],[Končna cena/enoto mere (EUR) z DDV]]*Sklop5[[#This Row],[Okvirna količina]]</f>
        <v>0</v>
      </c>
      <c r="U30" s="219"/>
    </row>
    <row r="31" spans="1:21" s="55" customFormat="1" ht="12">
      <c r="A31" s="79" t="s">
        <v>17</v>
      </c>
      <c r="B31" s="216" t="s">
        <v>317</v>
      </c>
      <c r="C31" s="217" t="s">
        <v>110</v>
      </c>
      <c r="D31" s="217" t="s">
        <v>0</v>
      </c>
      <c r="E31" s="221"/>
      <c r="F31" s="223">
        <v>50</v>
      </c>
      <c r="G31" s="222" t="s">
        <v>0</v>
      </c>
      <c r="H31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184" t="str">
        <f>IF(Sklop5[[#This Row],[ZAHTEVANA SHEMA KAKOVOSTI]]&lt;&gt;"",Sklop5[[#This Row],[Preračunana masa/volumen/kos na enoto kg]],"")</f>
        <v/>
      </c>
      <c r="J31" s="185"/>
      <c r="K31" s="186"/>
      <c r="L31" s="235"/>
      <c r="M31" s="134"/>
      <c r="N31" s="233"/>
      <c r="O31" s="135"/>
      <c r="P31" s="324"/>
      <c r="Q31" s="187">
        <f>+Sklop5[[#This Row],[cena/enota brez DDV v EUR]]*Sklop5[[#This Row],[Stopnja DDV (%)]]</f>
        <v>0</v>
      </c>
      <c r="R31" s="187">
        <f>+Sklop5[[#This Row],[cena/enota brez DDV v EUR]]+Sklop5[[#This Row],[Davek (EUR)]]</f>
        <v>0</v>
      </c>
      <c r="S31" s="187">
        <f>+Sklop5[[#This Row],[cena/enota brez DDV v EUR]]*Sklop5[[#This Row],[Okvirna količina]]</f>
        <v>0</v>
      </c>
      <c r="T31" s="218">
        <f>+Sklop5[[#This Row],[Končna cena/enoto mere (EUR) z DDV]]*Sklop5[[#This Row],[Okvirna količina]]</f>
        <v>0</v>
      </c>
      <c r="U31" s="219"/>
    </row>
    <row r="32" spans="1:21" s="55" customFormat="1" ht="12">
      <c r="A32" s="79" t="s">
        <v>18</v>
      </c>
      <c r="B32" s="216" t="s">
        <v>318</v>
      </c>
      <c r="C32" s="217" t="s">
        <v>110</v>
      </c>
      <c r="D32" s="217" t="s">
        <v>0</v>
      </c>
      <c r="E32" s="221"/>
      <c r="F32" s="223">
        <v>100</v>
      </c>
      <c r="G32" s="222" t="s">
        <v>0</v>
      </c>
      <c r="H32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2" s="184" t="str">
        <f>IF(Sklop5[[#This Row],[ZAHTEVANA SHEMA KAKOVOSTI]]&lt;&gt;"",Sklop5[[#This Row],[Preračunana masa/volumen/kos na enoto kg]],"")</f>
        <v/>
      </c>
      <c r="J32" s="185"/>
      <c r="K32" s="186"/>
      <c r="L32" s="235"/>
      <c r="M32" s="134"/>
      <c r="N32" s="233"/>
      <c r="O32" s="135"/>
      <c r="P32" s="324"/>
      <c r="Q32" s="187">
        <f>+Sklop5[[#This Row],[cena/enota brez DDV v EUR]]*Sklop5[[#This Row],[Stopnja DDV (%)]]</f>
        <v>0</v>
      </c>
      <c r="R32" s="187">
        <f>+Sklop5[[#This Row],[cena/enota brez DDV v EUR]]+Sklop5[[#This Row],[Davek (EUR)]]</f>
        <v>0</v>
      </c>
      <c r="S32" s="187">
        <f>+Sklop5[[#This Row],[cena/enota brez DDV v EUR]]*Sklop5[[#This Row],[Okvirna količina]]</f>
        <v>0</v>
      </c>
      <c r="T32" s="218">
        <f>+Sklop5[[#This Row],[Končna cena/enoto mere (EUR) z DDV]]*Sklop5[[#This Row],[Okvirna količina]]</f>
        <v>0</v>
      </c>
      <c r="U32" s="219"/>
    </row>
    <row r="33" spans="1:22" s="55" customFormat="1" ht="24">
      <c r="A33" s="79" t="s">
        <v>19</v>
      </c>
      <c r="B33" s="216" t="s">
        <v>319</v>
      </c>
      <c r="C33" s="217" t="s">
        <v>110</v>
      </c>
      <c r="D33" s="217" t="s">
        <v>0</v>
      </c>
      <c r="E33" s="221"/>
      <c r="F33" s="223">
        <v>100</v>
      </c>
      <c r="G33" s="222" t="s">
        <v>0</v>
      </c>
      <c r="H33" s="2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184" t="str">
        <f>IF(Sklop5[[#This Row],[ZAHTEVANA SHEMA KAKOVOSTI]]&lt;&gt;"",Sklop5[[#This Row],[Preračunana masa/volumen/kos na enoto kg]],"")</f>
        <v/>
      </c>
      <c r="J33" s="185"/>
      <c r="K33" s="186"/>
      <c r="L33" s="235"/>
      <c r="M33" s="134"/>
      <c r="N33" s="233"/>
      <c r="O33" s="135"/>
      <c r="P33" s="324"/>
      <c r="Q33" s="187">
        <f>+Sklop5[[#This Row],[cena/enota brez DDV v EUR]]*Sklop5[[#This Row],[Stopnja DDV (%)]]</f>
        <v>0</v>
      </c>
      <c r="R33" s="187">
        <f>+Sklop5[[#This Row],[cena/enota brez DDV v EUR]]+Sklop5[[#This Row],[Davek (EUR)]]</f>
        <v>0</v>
      </c>
      <c r="S33" s="187">
        <f>+Sklop5[[#This Row],[cena/enota brez DDV v EUR]]*Sklop5[[#This Row],[Okvirna količina]]</f>
        <v>0</v>
      </c>
      <c r="T33" s="218">
        <f>+Sklop5[[#This Row],[Končna cena/enoto mere (EUR) z DDV]]*Sklop5[[#This Row],[Okvirna količina]]</f>
        <v>0</v>
      </c>
      <c r="U33" s="219"/>
    </row>
    <row r="34" spans="1:22" s="55" customFormat="1" ht="12">
      <c r="A34" s="79" t="s">
        <v>20</v>
      </c>
      <c r="B34" s="142" t="s">
        <v>320</v>
      </c>
      <c r="C34" s="217" t="s">
        <v>110</v>
      </c>
      <c r="D34" s="217" t="s">
        <v>0</v>
      </c>
      <c r="E34" s="221"/>
      <c r="F34" s="217">
        <v>100</v>
      </c>
      <c r="G34" s="222" t="s">
        <v>0</v>
      </c>
      <c r="H3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114" t="str">
        <f>IF(Sklop5[[#This Row],[ZAHTEVANA SHEMA KAKOVOSTI]]&lt;&gt;"",Sklop5[[#This Row],[Preračunana masa/volumen/kos na enoto kg]],"")</f>
        <v/>
      </c>
      <c r="J34" s="128"/>
      <c r="K34" s="129"/>
      <c r="L34" s="151"/>
      <c r="M34" s="134"/>
      <c r="N34" s="139"/>
      <c r="O34" s="135"/>
      <c r="P34" s="140"/>
      <c r="Q34" s="155">
        <f>+Sklop5[[#This Row],[cena/enota brez DDV v EUR]]*Sklop5[[#This Row],[Stopnja DDV (%)]]</f>
        <v>0</v>
      </c>
      <c r="R34" s="155">
        <f>+Sklop5[[#This Row],[cena/enota brez DDV v EUR]]+Sklop5[[#This Row],[Davek (EUR)]]</f>
        <v>0</v>
      </c>
      <c r="S34" s="155">
        <f>+Sklop5[[#This Row],[cena/enota brez DDV v EUR]]*Sklop5[[#This Row],[Okvirna količina]]</f>
        <v>0</v>
      </c>
      <c r="T34" s="131">
        <f>+Sklop5[[#This Row],[Končna cena/enoto mere (EUR) z DDV]]*Sklop5[[#This Row],[Okvirna količina]]</f>
        <v>0</v>
      </c>
      <c r="U34" s="132"/>
    </row>
    <row r="35" spans="1:22" s="55" customFormat="1" ht="12">
      <c r="A35" s="79" t="s">
        <v>21</v>
      </c>
      <c r="B35" s="141" t="s">
        <v>321</v>
      </c>
      <c r="C35" s="217" t="s">
        <v>110</v>
      </c>
      <c r="D35" s="217" t="s">
        <v>0</v>
      </c>
      <c r="E35" s="221"/>
      <c r="F35" s="217">
        <v>20</v>
      </c>
      <c r="G35" s="222" t="s">
        <v>0</v>
      </c>
      <c r="H3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114" t="str">
        <f>IF(Sklop5[[#This Row],[ZAHTEVANA SHEMA KAKOVOSTI]]&lt;&gt;"",Sklop5[[#This Row],[Preračunana masa/volumen/kos na enoto kg]],"")</f>
        <v/>
      </c>
      <c r="J35" s="128"/>
      <c r="K35" s="129"/>
      <c r="L35" s="151"/>
      <c r="M35" s="134"/>
      <c r="N35" s="139"/>
      <c r="O35" s="135"/>
      <c r="P35" s="140"/>
      <c r="Q35" s="155">
        <f>+Sklop5[[#This Row],[cena/enota brez DDV v EUR]]*Sklop5[[#This Row],[Stopnja DDV (%)]]</f>
        <v>0</v>
      </c>
      <c r="R35" s="155">
        <f>+Sklop5[[#This Row],[cena/enota brez DDV v EUR]]+Sklop5[[#This Row],[Davek (EUR)]]</f>
        <v>0</v>
      </c>
      <c r="S35" s="155">
        <f>+Sklop5[[#This Row],[cena/enota brez DDV v EUR]]*Sklop5[[#This Row],[Okvirna količina]]</f>
        <v>0</v>
      </c>
      <c r="T35" s="131">
        <f>+Sklop5[[#This Row],[Končna cena/enoto mere (EUR) z DDV]]*Sklop5[[#This Row],[Okvirna količina]]</f>
        <v>0</v>
      </c>
      <c r="U35" s="132"/>
    </row>
    <row r="36" spans="1:22" s="55" customFormat="1" ht="12">
      <c r="A36" s="79" t="s">
        <v>22</v>
      </c>
      <c r="B36" s="182" t="s">
        <v>322</v>
      </c>
      <c r="C36" s="217" t="s">
        <v>110</v>
      </c>
      <c r="D36" s="217" t="s">
        <v>0</v>
      </c>
      <c r="E36" s="221"/>
      <c r="F36" s="217">
        <v>20</v>
      </c>
      <c r="G36" s="222" t="s">
        <v>0</v>
      </c>
      <c r="H3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114" t="str">
        <f>IF(Sklop5[[#This Row],[ZAHTEVANA SHEMA KAKOVOSTI]]&lt;&gt;"",Sklop5[[#This Row],[Preračunana masa/volumen/kos na enoto kg]],"")</f>
        <v/>
      </c>
      <c r="J36" s="128"/>
      <c r="K36" s="129"/>
      <c r="L36" s="151"/>
      <c r="M36" s="134"/>
      <c r="N36" s="139"/>
      <c r="O36" s="135"/>
      <c r="P36" s="140"/>
      <c r="Q36" s="155">
        <f>+Sklop5[[#This Row],[cena/enota brez DDV v EUR]]*Sklop5[[#This Row],[Stopnja DDV (%)]]</f>
        <v>0</v>
      </c>
      <c r="R36" s="155">
        <f>+Sklop5[[#This Row],[cena/enota brez DDV v EUR]]+Sklop5[[#This Row],[Davek (EUR)]]</f>
        <v>0</v>
      </c>
      <c r="S36" s="155">
        <f>+Sklop5[[#This Row],[cena/enota brez DDV v EUR]]*Sklop5[[#This Row],[Okvirna količina]]</f>
        <v>0</v>
      </c>
      <c r="T36" s="131">
        <f>+Sklop5[[#This Row],[Končna cena/enoto mere (EUR) z DDV]]*Sklop5[[#This Row],[Okvirna količina]]</f>
        <v>0</v>
      </c>
      <c r="U36" s="132"/>
    </row>
    <row r="37" spans="1:22" s="55" customFormat="1" ht="12">
      <c r="A37" s="79" t="s">
        <v>23</v>
      </c>
      <c r="B37" s="162" t="s">
        <v>323</v>
      </c>
      <c r="C37" s="217" t="s">
        <v>110</v>
      </c>
      <c r="D37" s="217" t="s">
        <v>0</v>
      </c>
      <c r="E37" s="221"/>
      <c r="F37" s="223">
        <v>10</v>
      </c>
      <c r="G37" s="222" t="s">
        <v>0</v>
      </c>
      <c r="H3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7" s="114" t="str">
        <f>IF(Sklop5[[#This Row],[ZAHTEVANA SHEMA KAKOVOSTI]]&lt;&gt;"",Sklop5[[#This Row],[Preračunana masa/volumen/kos na enoto kg]],"")</f>
        <v/>
      </c>
      <c r="J37" s="128"/>
      <c r="K37" s="129"/>
      <c r="L37" s="151"/>
      <c r="M37" s="134"/>
      <c r="N37" s="139"/>
      <c r="O37" s="135"/>
      <c r="P37" s="140"/>
      <c r="Q37" s="155">
        <f>+Sklop5[[#This Row],[cena/enota brez DDV v EUR]]*Sklop5[[#This Row],[Stopnja DDV (%)]]</f>
        <v>0</v>
      </c>
      <c r="R37" s="155">
        <f>+Sklop5[[#This Row],[cena/enota brez DDV v EUR]]+Sklop5[[#This Row],[Davek (EUR)]]</f>
        <v>0</v>
      </c>
      <c r="S37" s="155">
        <f>+Sklop5[[#This Row],[cena/enota brez DDV v EUR]]*Sklop5[[#This Row],[Okvirna količina]]</f>
        <v>0</v>
      </c>
      <c r="T37" s="131">
        <f>+Sklop5[[#This Row],[Končna cena/enoto mere (EUR) z DDV]]*Sklop5[[#This Row],[Okvirna količina]]</f>
        <v>0</v>
      </c>
      <c r="U37" s="132"/>
    </row>
    <row r="38" spans="1:22" s="55" customFormat="1" ht="12">
      <c r="A38" s="79" t="s">
        <v>24</v>
      </c>
      <c r="B38" s="162" t="s">
        <v>324</v>
      </c>
      <c r="C38" s="217" t="s">
        <v>110</v>
      </c>
      <c r="D38" s="217" t="s">
        <v>0</v>
      </c>
      <c r="E38" s="221"/>
      <c r="F38" s="223">
        <v>10</v>
      </c>
      <c r="G38" s="222" t="s">
        <v>0</v>
      </c>
      <c r="H3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8" s="114" t="str">
        <f>IF(Sklop5[[#This Row],[ZAHTEVANA SHEMA KAKOVOSTI]]&lt;&gt;"",Sklop5[[#This Row],[Preračunana masa/volumen/kos na enoto kg]],"")</f>
        <v/>
      </c>
      <c r="J38" s="128"/>
      <c r="K38" s="129"/>
      <c r="L38" s="151"/>
      <c r="M38" s="134"/>
      <c r="N38" s="139"/>
      <c r="O38" s="135"/>
      <c r="P38" s="140"/>
      <c r="Q38" s="155">
        <f>+Sklop5[[#This Row],[cena/enota brez DDV v EUR]]*Sklop5[[#This Row],[Stopnja DDV (%)]]</f>
        <v>0</v>
      </c>
      <c r="R38" s="155">
        <f>+Sklop5[[#This Row],[cena/enota brez DDV v EUR]]+Sklop5[[#This Row],[Davek (EUR)]]</f>
        <v>0</v>
      </c>
      <c r="S38" s="155">
        <f>+Sklop5[[#This Row],[cena/enota brez DDV v EUR]]*Sklop5[[#This Row],[Okvirna količina]]</f>
        <v>0</v>
      </c>
      <c r="T38" s="131">
        <f>+Sklop5[[#This Row],[Končna cena/enoto mere (EUR) z DDV]]*Sklop5[[#This Row],[Okvirna količina]]</f>
        <v>0</v>
      </c>
      <c r="U38" s="132"/>
    </row>
    <row r="39" spans="1:22" s="55" customFormat="1" ht="12">
      <c r="A39" s="79" t="s">
        <v>25</v>
      </c>
      <c r="B39" s="162" t="s">
        <v>325</v>
      </c>
      <c r="C39" s="217" t="s">
        <v>110</v>
      </c>
      <c r="D39" s="217" t="s">
        <v>0</v>
      </c>
      <c r="E39" s="221"/>
      <c r="F39" s="223">
        <v>10</v>
      </c>
      <c r="G39" s="222" t="s">
        <v>0</v>
      </c>
      <c r="H3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9" s="114" t="str">
        <f>IF(Sklop5[[#This Row],[ZAHTEVANA SHEMA KAKOVOSTI]]&lt;&gt;"",Sklop5[[#This Row],[Preračunana masa/volumen/kos na enoto kg]],"")</f>
        <v/>
      </c>
      <c r="J39" s="128"/>
      <c r="K39" s="129"/>
      <c r="L39" s="151"/>
      <c r="M39" s="134"/>
      <c r="N39" s="139"/>
      <c r="O39" s="135"/>
      <c r="P39" s="140"/>
      <c r="Q39" s="155">
        <f>+Sklop5[[#This Row],[cena/enota brez DDV v EUR]]*Sklop5[[#This Row],[Stopnja DDV (%)]]</f>
        <v>0</v>
      </c>
      <c r="R39" s="155">
        <f>+Sklop5[[#This Row],[cena/enota brez DDV v EUR]]+Sklop5[[#This Row],[Davek (EUR)]]</f>
        <v>0</v>
      </c>
      <c r="S39" s="155">
        <f>+Sklop5[[#This Row],[cena/enota brez DDV v EUR]]*Sklop5[[#This Row],[Okvirna količina]]</f>
        <v>0</v>
      </c>
      <c r="T39" s="131">
        <f>+Sklop5[[#This Row],[Končna cena/enoto mere (EUR) z DDV]]*Sklop5[[#This Row],[Okvirna količina]]</f>
        <v>0</v>
      </c>
      <c r="U39" s="132"/>
    </row>
    <row r="40" spans="1:22">
      <c r="A40" s="346" t="s">
        <v>131</v>
      </c>
      <c r="B40" s="347"/>
      <c r="C40" s="348"/>
      <c r="D40" s="348"/>
      <c r="E40" s="349"/>
      <c r="F40" s="350"/>
      <c r="G40" s="351"/>
      <c r="H40" s="352">
        <f>SUBTOTAL(109,Sklop5[Preračunana masa/volumen/kos na enoto kg])</f>
        <v>2660</v>
      </c>
      <c r="I40" s="352">
        <f>SUBTOTAL(109,Sklop5[Živila iz shem kakovosti (kg)])</f>
        <v>0</v>
      </c>
      <c r="J40" s="350"/>
      <c r="K40" s="353"/>
      <c r="L40" s="353"/>
      <c r="M40" s="354"/>
      <c r="N40" s="355"/>
      <c r="O40" s="355"/>
      <c r="P40" s="355"/>
      <c r="Q40" s="356"/>
      <c r="R40" s="350"/>
      <c r="S40" s="356">
        <f>SUBTOTAL(109,Sklop5[Vrednost za okvirno količino (EUR) brez DDV])</f>
        <v>0</v>
      </c>
      <c r="T40" s="356">
        <f>SUBTOTAL(109,Sklop5[Vrednost za okvirno količino (EUR) z DDV])</f>
        <v>0</v>
      </c>
      <c r="U40" s="357">
        <f>SUBTOTAL(103,Sklop5[Shema kakovosti
(nacionalne, evropske)
])</f>
        <v>0</v>
      </c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127</v>
      </c>
      <c r="B42" s="16"/>
      <c r="C42" s="28"/>
      <c r="D42" s="28"/>
      <c r="E42" s="101"/>
      <c r="Q42" s="48"/>
      <c r="R42" s="48"/>
      <c r="S42" s="48"/>
      <c r="T42" s="48"/>
    </row>
    <row r="43" spans="1:22">
      <c r="A43" s="11" t="s">
        <v>129</v>
      </c>
      <c r="B43" s="16"/>
      <c r="C43" s="28"/>
      <c r="D43" s="28"/>
      <c r="E43" s="101"/>
    </row>
    <row r="44" spans="1:22">
      <c r="A44" s="96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422" t="s">
        <v>168</v>
      </c>
      <c r="B45" s="422"/>
      <c r="C45" s="422"/>
      <c r="D45" s="422"/>
      <c r="E45" s="422"/>
      <c r="F45" s="422"/>
      <c r="G45" s="422"/>
      <c r="H45" s="422"/>
      <c r="I45" s="422"/>
      <c r="J45" s="422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</row>
    <row r="46" spans="1:22" ht="12.75" customHeight="1">
      <c r="A46" s="401"/>
      <c r="B46" s="401"/>
      <c r="C46" s="401"/>
      <c r="D46" s="401"/>
      <c r="E46" s="401"/>
      <c r="F46" s="401"/>
      <c r="G46" s="401"/>
      <c r="H46" s="401"/>
      <c r="I46" s="401"/>
      <c r="J46" s="401"/>
      <c r="K46" s="401"/>
      <c r="L46" s="401"/>
      <c r="M46" s="54"/>
      <c r="N46" s="29"/>
      <c r="O46" s="29"/>
      <c r="P46" s="29"/>
      <c r="Q46" s="29"/>
      <c r="R46" s="29"/>
    </row>
    <row r="47" spans="1:22">
      <c r="E47" s="106"/>
      <c r="N47" s="29"/>
      <c r="O47" s="29"/>
      <c r="P47" s="29"/>
      <c r="Q47" s="29"/>
      <c r="R47" s="29"/>
    </row>
    <row r="48" spans="1:22">
      <c r="A48" s="96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7:P1048576 M46:P46 J1:P45 U1:U1048576" name="Obseg1"/>
    <protectedRange sqref="J46:L46" name="Obseg1_3_1_1"/>
  </protectedRanges>
  <mergeCells count="9">
    <mergeCell ref="A46:L46"/>
    <mergeCell ref="B13:K13"/>
    <mergeCell ref="A45:V4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0"/>
  <sheetViews>
    <sheetView zoomScale="90" zoomScaleNormal="90" zoomScaleSheetLayoutView="100" workbookViewId="0">
      <selection activeCell="S28" sqref="S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pred_rekapitulacija'!B19</f>
        <v>ZAMRZNJENA ZELENJAVA IN SADJE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90" t="s">
        <v>326</v>
      </c>
      <c r="C16" s="77" t="s">
        <v>110</v>
      </c>
      <c r="D16" s="77" t="s">
        <v>0</v>
      </c>
      <c r="E16" s="207"/>
      <c r="F16" s="200">
        <v>50</v>
      </c>
      <c r="G16" s="213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12">
      <c r="A17" s="79" t="s">
        <v>3</v>
      </c>
      <c r="B17" s="212" t="s">
        <v>327</v>
      </c>
      <c r="C17" s="77" t="s">
        <v>110</v>
      </c>
      <c r="D17" s="206" t="s">
        <v>0</v>
      </c>
      <c r="E17" s="207"/>
      <c r="F17" s="299">
        <v>50</v>
      </c>
      <c r="G17" s="215" t="s">
        <v>0</v>
      </c>
      <c r="H17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214" t="str">
        <f>IF(Sklop6[[#This Row],[ZAHTEVANA SHEMA KAKOVOSTI]]&lt;&gt;"",Sklop6[[#This Row],[Preračunana masa/volumen/kos na enoto kg]],"")</f>
        <v/>
      </c>
      <c r="J17" s="268"/>
      <c r="K17" s="269"/>
      <c r="L17" s="269"/>
      <c r="M17" s="273"/>
      <c r="N17" s="267"/>
      <c r="O17" s="267"/>
      <c r="P17" s="266"/>
      <c r="Q17" s="267">
        <f>+Sklop6[[#This Row],[cena/enota brez DDV v EUR]]*Sklop6[[#This Row],[Stopnja DDV (%)]]</f>
        <v>0</v>
      </c>
      <c r="R17" s="267">
        <f>+Sklop6[[#This Row],[cena/enota brez DDV v EUR]]+Sklop6[[#This Row],[Davek (EUR)]]</f>
        <v>0</v>
      </c>
      <c r="S17" s="267">
        <f>+Sklop6[[#This Row],[cena/enota brez DDV v EUR]]*Sklop6[[#This Row],[Okvirna količina]]</f>
        <v>0</v>
      </c>
      <c r="T17" s="218">
        <f>+Sklop6[[#This Row],[Končna cena/enoto mere (EUR) z DDV]]*Sklop6[[#This Row],[Okvirna količina]]</f>
        <v>0</v>
      </c>
      <c r="U17" s="219"/>
    </row>
    <row r="18" spans="1:21" s="55" customFormat="1" ht="12">
      <c r="A18" s="79" t="s">
        <v>4</v>
      </c>
      <c r="B18" s="212" t="s">
        <v>328</v>
      </c>
      <c r="C18" s="77" t="s">
        <v>110</v>
      </c>
      <c r="D18" s="206" t="s">
        <v>0</v>
      </c>
      <c r="E18" s="207"/>
      <c r="F18" s="299">
        <v>150</v>
      </c>
      <c r="G18" s="215" t="s">
        <v>0</v>
      </c>
      <c r="H18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8" s="214" t="str">
        <f>IF(Sklop6[[#This Row],[ZAHTEVANA SHEMA KAKOVOSTI]]&lt;&gt;"",Sklop6[[#This Row],[Preračunana masa/volumen/kos na enoto kg]],"")</f>
        <v/>
      </c>
      <c r="J18" s="268"/>
      <c r="K18" s="269"/>
      <c r="L18" s="269"/>
      <c r="M18" s="273"/>
      <c r="N18" s="267"/>
      <c r="O18" s="267"/>
      <c r="P18" s="266"/>
      <c r="Q18" s="267">
        <f>+Sklop6[[#This Row],[cena/enota brez DDV v EUR]]*Sklop6[[#This Row],[Stopnja DDV (%)]]</f>
        <v>0</v>
      </c>
      <c r="R18" s="267">
        <f>+Sklop6[[#This Row],[cena/enota brez DDV v EUR]]+Sklop6[[#This Row],[Davek (EUR)]]</f>
        <v>0</v>
      </c>
      <c r="S18" s="267">
        <f>+Sklop6[[#This Row],[cena/enota brez DDV v EUR]]*Sklop6[[#This Row],[Okvirna količina]]</f>
        <v>0</v>
      </c>
      <c r="T18" s="218">
        <f>+Sklop6[[#This Row],[Končna cena/enoto mere (EUR) z DDV]]*Sklop6[[#This Row],[Okvirna količina]]</f>
        <v>0</v>
      </c>
      <c r="U18" s="219"/>
    </row>
    <row r="19" spans="1:21" s="55" customFormat="1" ht="12">
      <c r="A19" s="79" t="s">
        <v>5</v>
      </c>
      <c r="B19" s="212" t="s">
        <v>329</v>
      </c>
      <c r="C19" s="77" t="s">
        <v>110</v>
      </c>
      <c r="D19" s="206" t="s">
        <v>0</v>
      </c>
      <c r="E19" s="207"/>
      <c r="F19" s="299">
        <v>250</v>
      </c>
      <c r="G19" s="215" t="s">
        <v>0</v>
      </c>
      <c r="H19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9" s="214" t="str">
        <f>IF(Sklop6[[#This Row],[ZAHTEVANA SHEMA KAKOVOSTI]]&lt;&gt;"",Sklop6[[#This Row],[Preračunana masa/volumen/kos na enoto kg]],"")</f>
        <v/>
      </c>
      <c r="J19" s="268"/>
      <c r="K19" s="269"/>
      <c r="L19" s="269"/>
      <c r="M19" s="273"/>
      <c r="N19" s="267"/>
      <c r="O19" s="267"/>
      <c r="P19" s="266"/>
      <c r="Q19" s="267">
        <f>+Sklop6[[#This Row],[cena/enota brez DDV v EUR]]*Sklop6[[#This Row],[Stopnja DDV (%)]]</f>
        <v>0</v>
      </c>
      <c r="R19" s="267">
        <f>+Sklop6[[#This Row],[cena/enota brez DDV v EUR]]+Sklop6[[#This Row],[Davek (EUR)]]</f>
        <v>0</v>
      </c>
      <c r="S19" s="267">
        <f>+Sklop6[[#This Row],[cena/enota brez DDV v EUR]]*Sklop6[[#This Row],[Okvirna količina]]</f>
        <v>0</v>
      </c>
      <c r="T19" s="218">
        <f>+Sklop6[[#This Row],[Končna cena/enoto mere (EUR) z DDV]]*Sklop6[[#This Row],[Okvirna količina]]</f>
        <v>0</v>
      </c>
      <c r="U19" s="219"/>
    </row>
    <row r="20" spans="1:21" s="55" customFormat="1" ht="12">
      <c r="A20" s="79" t="s">
        <v>6</v>
      </c>
      <c r="B20" s="212" t="s">
        <v>330</v>
      </c>
      <c r="C20" s="77" t="s">
        <v>110</v>
      </c>
      <c r="D20" s="206" t="s">
        <v>0</v>
      </c>
      <c r="E20" s="207"/>
      <c r="F20" s="299">
        <v>100</v>
      </c>
      <c r="G20" s="215" t="s">
        <v>0</v>
      </c>
      <c r="H20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214" t="str">
        <f>IF(Sklop6[[#This Row],[ZAHTEVANA SHEMA KAKOVOSTI]]&lt;&gt;"",Sklop6[[#This Row],[Preračunana masa/volumen/kos na enoto kg]],"")</f>
        <v/>
      </c>
      <c r="J20" s="268"/>
      <c r="K20" s="269"/>
      <c r="L20" s="269"/>
      <c r="M20" s="273"/>
      <c r="N20" s="267"/>
      <c r="O20" s="267"/>
      <c r="P20" s="266"/>
      <c r="Q20" s="267">
        <f>+Sklop6[[#This Row],[cena/enota brez DDV v EUR]]*Sklop6[[#This Row],[Stopnja DDV (%)]]</f>
        <v>0</v>
      </c>
      <c r="R20" s="267">
        <f>+Sklop6[[#This Row],[cena/enota brez DDV v EUR]]+Sklop6[[#This Row],[Davek (EUR)]]</f>
        <v>0</v>
      </c>
      <c r="S20" s="267">
        <f>+Sklop6[[#This Row],[cena/enota brez DDV v EUR]]*Sklop6[[#This Row],[Okvirna količina]]</f>
        <v>0</v>
      </c>
      <c r="T20" s="218">
        <f>+Sklop6[[#This Row],[Končna cena/enoto mere (EUR) z DDV]]*Sklop6[[#This Row],[Okvirna količina]]</f>
        <v>0</v>
      </c>
      <c r="U20" s="219"/>
    </row>
    <row r="21" spans="1:21" s="55" customFormat="1" ht="12">
      <c r="A21" s="79" t="s">
        <v>7</v>
      </c>
      <c r="B21" s="212" t="s">
        <v>331</v>
      </c>
      <c r="C21" s="77" t="s">
        <v>110</v>
      </c>
      <c r="D21" s="206" t="s">
        <v>0</v>
      </c>
      <c r="E21" s="207"/>
      <c r="F21" s="299">
        <v>100</v>
      </c>
      <c r="G21" s="215" t="s">
        <v>0</v>
      </c>
      <c r="H21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214" t="str">
        <f>IF(Sklop6[[#This Row],[ZAHTEVANA SHEMA KAKOVOSTI]]&lt;&gt;"",Sklop6[[#This Row],[Preračunana masa/volumen/kos na enoto kg]],"")</f>
        <v/>
      </c>
      <c r="J21" s="268"/>
      <c r="K21" s="269"/>
      <c r="L21" s="269"/>
      <c r="M21" s="273"/>
      <c r="N21" s="267"/>
      <c r="O21" s="267"/>
      <c r="P21" s="266"/>
      <c r="Q21" s="267">
        <f>+Sklop6[[#This Row],[cena/enota brez DDV v EUR]]*Sklop6[[#This Row],[Stopnja DDV (%)]]</f>
        <v>0</v>
      </c>
      <c r="R21" s="267">
        <f>+Sklop6[[#This Row],[cena/enota brez DDV v EUR]]+Sklop6[[#This Row],[Davek (EUR)]]</f>
        <v>0</v>
      </c>
      <c r="S21" s="267">
        <f>+Sklop6[[#This Row],[cena/enota brez DDV v EUR]]*Sklop6[[#This Row],[Okvirna količina]]</f>
        <v>0</v>
      </c>
      <c r="T21" s="218">
        <f>+Sklop6[[#This Row],[Končna cena/enoto mere (EUR) z DDV]]*Sklop6[[#This Row],[Okvirna količina]]</f>
        <v>0</v>
      </c>
      <c r="U21" s="219"/>
    </row>
    <row r="22" spans="1:21" s="55" customFormat="1" ht="12">
      <c r="A22" s="79" t="s">
        <v>8</v>
      </c>
      <c r="B22" s="212" t="s">
        <v>332</v>
      </c>
      <c r="C22" s="77" t="s">
        <v>110</v>
      </c>
      <c r="D22" s="206" t="s">
        <v>0</v>
      </c>
      <c r="E22" s="207"/>
      <c r="F22" s="299">
        <v>100</v>
      </c>
      <c r="G22" s="215" t="s">
        <v>0</v>
      </c>
      <c r="H22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14" t="str">
        <f>IF(Sklop6[[#This Row],[ZAHTEVANA SHEMA KAKOVOSTI]]&lt;&gt;"",Sklop6[[#This Row],[Preračunana masa/volumen/kos na enoto kg]],"")</f>
        <v/>
      </c>
      <c r="J22" s="268"/>
      <c r="K22" s="269"/>
      <c r="L22" s="269"/>
      <c r="M22" s="273"/>
      <c r="N22" s="267"/>
      <c r="O22" s="267"/>
      <c r="P22" s="266"/>
      <c r="Q22" s="267">
        <f>+Sklop6[[#This Row],[cena/enota brez DDV v EUR]]*Sklop6[[#This Row],[Stopnja DDV (%)]]</f>
        <v>0</v>
      </c>
      <c r="R22" s="267">
        <f>+Sklop6[[#This Row],[cena/enota brez DDV v EUR]]+Sklop6[[#This Row],[Davek (EUR)]]</f>
        <v>0</v>
      </c>
      <c r="S22" s="267">
        <f>+Sklop6[[#This Row],[cena/enota brez DDV v EUR]]*Sklop6[[#This Row],[Okvirna količina]]</f>
        <v>0</v>
      </c>
      <c r="T22" s="218">
        <f>+Sklop6[[#This Row],[Končna cena/enoto mere (EUR) z DDV]]*Sklop6[[#This Row],[Okvirna količina]]</f>
        <v>0</v>
      </c>
      <c r="U22" s="219"/>
    </row>
    <row r="23" spans="1:21" s="55" customFormat="1" ht="12">
      <c r="A23" s="79" t="s">
        <v>9</v>
      </c>
      <c r="B23" s="212" t="s">
        <v>333</v>
      </c>
      <c r="C23" s="77" t="s">
        <v>110</v>
      </c>
      <c r="D23" s="206" t="s">
        <v>0</v>
      </c>
      <c r="E23" s="207"/>
      <c r="F23" s="299">
        <v>100</v>
      </c>
      <c r="G23" s="215" t="s">
        <v>0</v>
      </c>
      <c r="H23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3" s="214" t="str">
        <f>IF(Sklop6[[#This Row],[ZAHTEVANA SHEMA KAKOVOSTI]]&lt;&gt;"",Sklop6[[#This Row],[Preračunana masa/volumen/kos na enoto kg]],"")</f>
        <v/>
      </c>
      <c r="J23" s="268"/>
      <c r="K23" s="269"/>
      <c r="L23" s="269"/>
      <c r="M23" s="273"/>
      <c r="N23" s="267"/>
      <c r="O23" s="267"/>
      <c r="P23" s="266"/>
      <c r="Q23" s="267">
        <f>+Sklop6[[#This Row],[cena/enota brez DDV v EUR]]*Sklop6[[#This Row],[Stopnja DDV (%)]]</f>
        <v>0</v>
      </c>
      <c r="R23" s="267">
        <f>+Sklop6[[#This Row],[cena/enota brez DDV v EUR]]+Sklop6[[#This Row],[Davek (EUR)]]</f>
        <v>0</v>
      </c>
      <c r="S23" s="267">
        <f>+Sklop6[[#This Row],[cena/enota brez DDV v EUR]]*Sklop6[[#This Row],[Okvirna količina]]</f>
        <v>0</v>
      </c>
      <c r="T23" s="218">
        <f>+Sklop6[[#This Row],[Končna cena/enoto mere (EUR) z DDV]]*Sklop6[[#This Row],[Okvirna količina]]</f>
        <v>0</v>
      </c>
      <c r="U23" s="219"/>
    </row>
    <row r="24" spans="1:21" s="55" customFormat="1" ht="12">
      <c r="A24" s="79" t="s">
        <v>10</v>
      </c>
      <c r="B24" s="212" t="s">
        <v>334</v>
      </c>
      <c r="C24" s="77" t="s">
        <v>110</v>
      </c>
      <c r="D24" s="206" t="s">
        <v>0</v>
      </c>
      <c r="E24" s="207"/>
      <c r="F24" s="299">
        <v>100</v>
      </c>
      <c r="G24" s="215" t="s">
        <v>0</v>
      </c>
      <c r="H24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214" t="str">
        <f>IF(Sklop6[[#This Row],[ZAHTEVANA SHEMA KAKOVOSTI]]&lt;&gt;"",Sklop6[[#This Row],[Preračunana masa/volumen/kos na enoto kg]],"")</f>
        <v/>
      </c>
      <c r="J24" s="268"/>
      <c r="K24" s="269"/>
      <c r="L24" s="269"/>
      <c r="M24" s="273"/>
      <c r="N24" s="267"/>
      <c r="O24" s="267"/>
      <c r="P24" s="266"/>
      <c r="Q24" s="267">
        <f>+Sklop6[[#This Row],[cena/enota brez DDV v EUR]]*Sklop6[[#This Row],[Stopnja DDV (%)]]</f>
        <v>0</v>
      </c>
      <c r="R24" s="267">
        <f>+Sklop6[[#This Row],[cena/enota brez DDV v EUR]]+Sklop6[[#This Row],[Davek (EUR)]]</f>
        <v>0</v>
      </c>
      <c r="S24" s="267">
        <f>+Sklop6[[#This Row],[cena/enota brez DDV v EUR]]*Sklop6[[#This Row],[Okvirna količina]]</f>
        <v>0</v>
      </c>
      <c r="T24" s="218">
        <f>+Sklop6[[#This Row],[Končna cena/enoto mere (EUR) z DDV]]*Sklop6[[#This Row],[Okvirna količina]]</f>
        <v>0</v>
      </c>
      <c r="U24" s="219"/>
    </row>
    <row r="25" spans="1:21" s="55" customFormat="1" ht="12">
      <c r="A25" s="79" t="s">
        <v>11</v>
      </c>
      <c r="B25" s="212" t="s">
        <v>335</v>
      </c>
      <c r="C25" s="77" t="s">
        <v>110</v>
      </c>
      <c r="D25" s="206" t="s">
        <v>0</v>
      </c>
      <c r="E25" s="207"/>
      <c r="F25" s="299">
        <v>200</v>
      </c>
      <c r="G25" s="215" t="s">
        <v>0</v>
      </c>
      <c r="H25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214" t="str">
        <f>IF(Sklop6[[#This Row],[ZAHTEVANA SHEMA KAKOVOSTI]]&lt;&gt;"",Sklop6[[#This Row],[Preračunana masa/volumen/kos na enoto kg]],"")</f>
        <v/>
      </c>
      <c r="J25" s="268"/>
      <c r="K25" s="269"/>
      <c r="L25" s="269"/>
      <c r="M25" s="273"/>
      <c r="N25" s="267"/>
      <c r="O25" s="267"/>
      <c r="P25" s="266"/>
      <c r="Q25" s="267">
        <f>+Sklop6[[#This Row],[cena/enota brez DDV v EUR]]*Sklop6[[#This Row],[Stopnja DDV (%)]]</f>
        <v>0</v>
      </c>
      <c r="R25" s="267">
        <f>+Sklop6[[#This Row],[cena/enota brez DDV v EUR]]+Sklop6[[#This Row],[Davek (EUR)]]</f>
        <v>0</v>
      </c>
      <c r="S25" s="267">
        <f>+Sklop6[[#This Row],[cena/enota brez DDV v EUR]]*Sklop6[[#This Row],[Okvirna količina]]</f>
        <v>0</v>
      </c>
      <c r="T25" s="218">
        <f>+Sklop6[[#This Row],[Končna cena/enoto mere (EUR) z DDV]]*Sklop6[[#This Row],[Okvirna količina]]</f>
        <v>0</v>
      </c>
      <c r="U25" s="219"/>
    </row>
    <row r="26" spans="1:21" s="55" customFormat="1" ht="12">
      <c r="A26" s="79" t="s">
        <v>12</v>
      </c>
      <c r="B26" s="212" t="s">
        <v>336</v>
      </c>
      <c r="C26" s="77" t="s">
        <v>110</v>
      </c>
      <c r="D26" s="206" t="s">
        <v>0</v>
      </c>
      <c r="E26" s="207"/>
      <c r="F26" s="299">
        <v>100</v>
      </c>
      <c r="G26" s="215" t="s">
        <v>0</v>
      </c>
      <c r="H26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6" s="214" t="str">
        <f>IF(Sklop6[[#This Row],[ZAHTEVANA SHEMA KAKOVOSTI]]&lt;&gt;"",Sklop6[[#This Row],[Preračunana masa/volumen/kos na enoto kg]],"")</f>
        <v/>
      </c>
      <c r="J26" s="268"/>
      <c r="K26" s="269"/>
      <c r="L26" s="269"/>
      <c r="M26" s="273"/>
      <c r="N26" s="267"/>
      <c r="O26" s="267"/>
      <c r="P26" s="266"/>
      <c r="Q26" s="267">
        <f>+Sklop6[[#This Row],[cena/enota brez DDV v EUR]]*Sklop6[[#This Row],[Stopnja DDV (%)]]</f>
        <v>0</v>
      </c>
      <c r="R26" s="267">
        <f>+Sklop6[[#This Row],[cena/enota brez DDV v EUR]]+Sklop6[[#This Row],[Davek (EUR)]]</f>
        <v>0</v>
      </c>
      <c r="S26" s="267">
        <f>+Sklop6[[#This Row],[cena/enota brez DDV v EUR]]*Sklop6[[#This Row],[Okvirna količina]]</f>
        <v>0</v>
      </c>
      <c r="T26" s="218">
        <f>+Sklop6[[#This Row],[Končna cena/enoto mere (EUR) z DDV]]*Sklop6[[#This Row],[Okvirna količina]]</f>
        <v>0</v>
      </c>
      <c r="U26" s="219"/>
    </row>
    <row r="27" spans="1:21" s="55" customFormat="1" ht="12">
      <c r="A27" s="79" t="s">
        <v>13</v>
      </c>
      <c r="B27" s="212" t="s">
        <v>337</v>
      </c>
      <c r="C27" s="77" t="s">
        <v>110</v>
      </c>
      <c r="D27" s="206" t="s">
        <v>0</v>
      </c>
      <c r="E27" s="207"/>
      <c r="F27" s="299">
        <v>100</v>
      </c>
      <c r="G27" s="215" t="s">
        <v>0</v>
      </c>
      <c r="H27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7" s="214" t="str">
        <f>IF(Sklop6[[#This Row],[ZAHTEVANA SHEMA KAKOVOSTI]]&lt;&gt;"",Sklop6[[#This Row],[Preračunana masa/volumen/kos na enoto kg]],"")</f>
        <v/>
      </c>
      <c r="J27" s="268"/>
      <c r="K27" s="269"/>
      <c r="L27" s="269"/>
      <c r="M27" s="273"/>
      <c r="N27" s="267"/>
      <c r="O27" s="267"/>
      <c r="P27" s="266"/>
      <c r="Q27" s="267">
        <f>+Sklop6[[#This Row],[cena/enota brez DDV v EUR]]*Sklop6[[#This Row],[Stopnja DDV (%)]]</f>
        <v>0</v>
      </c>
      <c r="R27" s="267">
        <f>+Sklop6[[#This Row],[cena/enota brez DDV v EUR]]+Sklop6[[#This Row],[Davek (EUR)]]</f>
        <v>0</v>
      </c>
      <c r="S27" s="267">
        <f>+Sklop6[[#This Row],[cena/enota brez DDV v EUR]]*Sklop6[[#This Row],[Okvirna količina]]</f>
        <v>0</v>
      </c>
      <c r="T27" s="218">
        <f>+Sklop6[[#This Row],[Končna cena/enoto mere (EUR) z DDV]]*Sklop6[[#This Row],[Okvirna količina]]</f>
        <v>0</v>
      </c>
      <c r="U27" s="219"/>
    </row>
    <row r="28" spans="1:21" s="55" customFormat="1" ht="12">
      <c r="A28" s="79" t="s">
        <v>14</v>
      </c>
      <c r="B28" s="212" t="s">
        <v>338</v>
      </c>
      <c r="C28" s="77" t="s">
        <v>110</v>
      </c>
      <c r="D28" s="206" t="s">
        <v>0</v>
      </c>
      <c r="E28" s="207"/>
      <c r="F28" s="299">
        <v>100</v>
      </c>
      <c r="G28" s="215" t="s">
        <v>0</v>
      </c>
      <c r="H28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214" t="str">
        <f>IF(Sklop6[[#This Row],[ZAHTEVANA SHEMA KAKOVOSTI]]&lt;&gt;"",Sklop6[[#This Row],[Preračunana masa/volumen/kos na enoto kg]],"")</f>
        <v/>
      </c>
      <c r="J28" s="268"/>
      <c r="K28" s="269"/>
      <c r="L28" s="269"/>
      <c r="M28" s="273"/>
      <c r="N28" s="267"/>
      <c r="O28" s="267"/>
      <c r="P28" s="266"/>
      <c r="Q28" s="267">
        <f>+Sklop6[[#This Row],[cena/enota brez DDV v EUR]]*Sklop6[[#This Row],[Stopnja DDV (%)]]</f>
        <v>0</v>
      </c>
      <c r="R28" s="267">
        <f>+Sklop6[[#This Row],[cena/enota brez DDV v EUR]]+Sklop6[[#This Row],[Davek (EUR)]]</f>
        <v>0</v>
      </c>
      <c r="S28" s="267">
        <f>+Sklop6[[#This Row],[cena/enota brez DDV v EUR]]*Sklop6[[#This Row],[Okvirna količina]]</f>
        <v>0</v>
      </c>
      <c r="T28" s="218">
        <f>+Sklop6[[#This Row],[Končna cena/enoto mere (EUR) z DDV]]*Sklop6[[#This Row],[Okvirna količina]]</f>
        <v>0</v>
      </c>
      <c r="U28" s="219"/>
    </row>
    <row r="29" spans="1:21" s="55" customFormat="1" ht="12">
      <c r="A29" s="79" t="s">
        <v>15</v>
      </c>
      <c r="B29" s="212" t="s">
        <v>339</v>
      </c>
      <c r="C29" s="77" t="s">
        <v>110</v>
      </c>
      <c r="D29" s="206" t="s">
        <v>0</v>
      </c>
      <c r="E29" s="207"/>
      <c r="F29" s="299">
        <v>800</v>
      </c>
      <c r="G29" s="215" t="s">
        <v>0</v>
      </c>
      <c r="H29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9" s="214" t="str">
        <f>IF(Sklop6[[#This Row],[ZAHTEVANA SHEMA KAKOVOSTI]]&lt;&gt;"",Sklop6[[#This Row],[Preračunana masa/volumen/kos na enoto kg]],"")</f>
        <v/>
      </c>
      <c r="J29" s="268"/>
      <c r="K29" s="269"/>
      <c r="L29" s="269"/>
      <c r="M29" s="273"/>
      <c r="N29" s="267"/>
      <c r="O29" s="267"/>
      <c r="P29" s="266"/>
      <c r="Q29" s="267">
        <f>+Sklop6[[#This Row],[cena/enota brez DDV v EUR]]*Sklop6[[#This Row],[Stopnja DDV (%)]]</f>
        <v>0</v>
      </c>
      <c r="R29" s="267">
        <f>+Sklop6[[#This Row],[cena/enota brez DDV v EUR]]+Sklop6[[#This Row],[Davek (EUR)]]</f>
        <v>0</v>
      </c>
      <c r="S29" s="267">
        <f>+Sklop6[[#This Row],[cena/enota brez DDV v EUR]]*Sklop6[[#This Row],[Okvirna količina]]</f>
        <v>0</v>
      </c>
      <c r="T29" s="218">
        <f>+Sklop6[[#This Row],[Končna cena/enoto mere (EUR) z DDV]]*Sklop6[[#This Row],[Okvirna količina]]</f>
        <v>0</v>
      </c>
      <c r="U29" s="219"/>
    </row>
    <row r="30" spans="1:21" s="55" customFormat="1" ht="12">
      <c r="A30" s="79" t="s">
        <v>16</v>
      </c>
      <c r="B30" s="212" t="s">
        <v>340</v>
      </c>
      <c r="C30" s="77" t="s">
        <v>110</v>
      </c>
      <c r="D30" s="206" t="s">
        <v>0</v>
      </c>
      <c r="E30" s="207"/>
      <c r="F30" s="299">
        <v>50</v>
      </c>
      <c r="G30" s="215" t="s">
        <v>0</v>
      </c>
      <c r="H30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214" t="str">
        <f>IF(Sklop6[[#This Row],[ZAHTEVANA SHEMA KAKOVOSTI]]&lt;&gt;"",Sklop6[[#This Row],[Preračunana masa/volumen/kos na enoto kg]],"")</f>
        <v/>
      </c>
      <c r="J30" s="268"/>
      <c r="K30" s="269"/>
      <c r="L30" s="269"/>
      <c r="M30" s="273"/>
      <c r="N30" s="267"/>
      <c r="O30" s="267"/>
      <c r="P30" s="266"/>
      <c r="Q30" s="267">
        <f>+Sklop6[[#This Row],[cena/enota brez DDV v EUR]]*Sklop6[[#This Row],[Stopnja DDV (%)]]</f>
        <v>0</v>
      </c>
      <c r="R30" s="267">
        <f>+Sklop6[[#This Row],[cena/enota brez DDV v EUR]]+Sklop6[[#This Row],[Davek (EUR)]]</f>
        <v>0</v>
      </c>
      <c r="S30" s="267">
        <f>+Sklop6[[#This Row],[cena/enota brez DDV v EUR]]*Sklop6[[#This Row],[Okvirna količina]]</f>
        <v>0</v>
      </c>
      <c r="T30" s="218">
        <f>+Sklop6[[#This Row],[Končna cena/enoto mere (EUR) z DDV]]*Sklop6[[#This Row],[Okvirna količina]]</f>
        <v>0</v>
      </c>
      <c r="U30" s="219"/>
    </row>
    <row r="31" spans="1:21" s="55" customFormat="1" ht="12">
      <c r="A31" s="79" t="s">
        <v>17</v>
      </c>
      <c r="B31" s="212" t="s">
        <v>341</v>
      </c>
      <c r="C31" s="77" t="s">
        <v>110</v>
      </c>
      <c r="D31" s="206" t="s">
        <v>0</v>
      </c>
      <c r="E31" s="207"/>
      <c r="F31" s="299">
        <v>100</v>
      </c>
      <c r="G31" s="215" t="s">
        <v>0</v>
      </c>
      <c r="H31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214" t="str">
        <f>IF(Sklop6[[#This Row],[ZAHTEVANA SHEMA KAKOVOSTI]]&lt;&gt;"",Sklop6[[#This Row],[Preračunana masa/volumen/kos na enoto kg]],"")</f>
        <v/>
      </c>
      <c r="J31" s="268"/>
      <c r="K31" s="269"/>
      <c r="L31" s="269"/>
      <c r="M31" s="273"/>
      <c r="N31" s="267"/>
      <c r="O31" s="267"/>
      <c r="P31" s="266"/>
      <c r="Q31" s="267">
        <f>+Sklop6[[#This Row],[cena/enota brez DDV v EUR]]*Sklop6[[#This Row],[Stopnja DDV (%)]]</f>
        <v>0</v>
      </c>
      <c r="R31" s="267">
        <f>+Sklop6[[#This Row],[cena/enota brez DDV v EUR]]+Sklop6[[#This Row],[Davek (EUR)]]</f>
        <v>0</v>
      </c>
      <c r="S31" s="267">
        <f>+Sklop6[[#This Row],[cena/enota brez DDV v EUR]]*Sklop6[[#This Row],[Okvirna količina]]</f>
        <v>0</v>
      </c>
      <c r="T31" s="218">
        <f>+Sklop6[[#This Row],[Končna cena/enoto mere (EUR) z DDV]]*Sklop6[[#This Row],[Okvirna količina]]</f>
        <v>0</v>
      </c>
      <c r="U31" s="219"/>
    </row>
    <row r="32" spans="1:21" s="55" customFormat="1" ht="12">
      <c r="A32" s="79" t="s">
        <v>18</v>
      </c>
      <c r="B32" s="212" t="s">
        <v>342</v>
      </c>
      <c r="C32" s="77" t="s">
        <v>110</v>
      </c>
      <c r="D32" s="206" t="s">
        <v>0</v>
      </c>
      <c r="E32" s="207"/>
      <c r="F32" s="299">
        <v>150</v>
      </c>
      <c r="G32" s="215" t="s">
        <v>0</v>
      </c>
      <c r="H32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2" s="214" t="str">
        <f>IF(Sklop6[[#This Row],[ZAHTEVANA SHEMA KAKOVOSTI]]&lt;&gt;"",Sklop6[[#This Row],[Preračunana masa/volumen/kos na enoto kg]],"")</f>
        <v/>
      </c>
      <c r="J32" s="268"/>
      <c r="K32" s="269"/>
      <c r="L32" s="269"/>
      <c r="M32" s="273"/>
      <c r="N32" s="267"/>
      <c r="O32" s="267"/>
      <c r="P32" s="266"/>
      <c r="Q32" s="267">
        <f>+Sklop6[[#This Row],[cena/enota brez DDV v EUR]]*Sklop6[[#This Row],[Stopnja DDV (%)]]</f>
        <v>0</v>
      </c>
      <c r="R32" s="267">
        <f>+Sklop6[[#This Row],[cena/enota brez DDV v EUR]]+Sklop6[[#This Row],[Davek (EUR)]]</f>
        <v>0</v>
      </c>
      <c r="S32" s="267">
        <f>+Sklop6[[#This Row],[cena/enota brez DDV v EUR]]*Sklop6[[#This Row],[Okvirna količina]]</f>
        <v>0</v>
      </c>
      <c r="T32" s="218">
        <f>+Sklop6[[#This Row],[Končna cena/enoto mere (EUR) z DDV]]*Sklop6[[#This Row],[Okvirna količina]]</f>
        <v>0</v>
      </c>
      <c r="U32" s="219"/>
    </row>
    <row r="33" spans="1:21" s="55" customFormat="1" ht="12">
      <c r="A33" s="79" t="s">
        <v>19</v>
      </c>
      <c r="B33" s="212" t="s">
        <v>343</v>
      </c>
      <c r="C33" s="77" t="s">
        <v>110</v>
      </c>
      <c r="D33" s="206" t="s">
        <v>0</v>
      </c>
      <c r="E33" s="207"/>
      <c r="F33" s="299">
        <v>100</v>
      </c>
      <c r="G33" s="215" t="s">
        <v>0</v>
      </c>
      <c r="H33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214" t="str">
        <f>IF(Sklop6[[#This Row],[ZAHTEVANA SHEMA KAKOVOSTI]]&lt;&gt;"",Sklop6[[#This Row],[Preračunana masa/volumen/kos na enoto kg]],"")</f>
        <v/>
      </c>
      <c r="J33" s="268"/>
      <c r="K33" s="269"/>
      <c r="L33" s="269"/>
      <c r="M33" s="273"/>
      <c r="N33" s="267"/>
      <c r="O33" s="267"/>
      <c r="P33" s="266"/>
      <c r="Q33" s="267">
        <f>+Sklop6[[#This Row],[cena/enota brez DDV v EUR]]*Sklop6[[#This Row],[Stopnja DDV (%)]]</f>
        <v>0</v>
      </c>
      <c r="R33" s="267">
        <f>+Sklop6[[#This Row],[cena/enota brez DDV v EUR]]+Sklop6[[#This Row],[Davek (EUR)]]</f>
        <v>0</v>
      </c>
      <c r="S33" s="267">
        <f>+Sklop6[[#This Row],[cena/enota brez DDV v EUR]]*Sklop6[[#This Row],[Okvirna količina]]</f>
        <v>0</v>
      </c>
      <c r="T33" s="218">
        <f>+Sklop6[[#This Row],[Končna cena/enoto mere (EUR) z DDV]]*Sklop6[[#This Row],[Okvirna količina]]</f>
        <v>0</v>
      </c>
      <c r="U33" s="219"/>
    </row>
    <row r="34" spans="1:21" s="55" customFormat="1" ht="12">
      <c r="A34" s="79" t="s">
        <v>20</v>
      </c>
      <c r="B34" s="212" t="s">
        <v>344</v>
      </c>
      <c r="C34" s="77" t="s">
        <v>110</v>
      </c>
      <c r="D34" s="206" t="s">
        <v>0</v>
      </c>
      <c r="E34" s="207"/>
      <c r="F34" s="299">
        <v>150</v>
      </c>
      <c r="G34" s="215" t="s">
        <v>0</v>
      </c>
      <c r="H34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4" s="214" t="str">
        <f>IF(Sklop6[[#This Row],[ZAHTEVANA SHEMA KAKOVOSTI]]&lt;&gt;"",Sklop6[[#This Row],[Preračunana masa/volumen/kos na enoto kg]],"")</f>
        <v/>
      </c>
      <c r="J34" s="268"/>
      <c r="K34" s="269"/>
      <c r="L34" s="269"/>
      <c r="M34" s="273"/>
      <c r="N34" s="267"/>
      <c r="O34" s="267"/>
      <c r="P34" s="266"/>
      <c r="Q34" s="267">
        <f>+Sklop6[[#This Row],[cena/enota brez DDV v EUR]]*Sklop6[[#This Row],[Stopnja DDV (%)]]</f>
        <v>0</v>
      </c>
      <c r="R34" s="267">
        <f>+Sklop6[[#This Row],[cena/enota brez DDV v EUR]]+Sklop6[[#This Row],[Davek (EUR)]]</f>
        <v>0</v>
      </c>
      <c r="S34" s="267">
        <f>+Sklop6[[#This Row],[cena/enota brez DDV v EUR]]*Sklop6[[#This Row],[Okvirna količina]]</f>
        <v>0</v>
      </c>
      <c r="T34" s="218">
        <f>+Sklop6[[#This Row],[Končna cena/enoto mere (EUR) z DDV]]*Sklop6[[#This Row],[Okvirna količina]]</f>
        <v>0</v>
      </c>
      <c r="U34" s="219"/>
    </row>
    <row r="35" spans="1:21" s="55" customFormat="1" ht="12">
      <c r="A35" s="79" t="s">
        <v>21</v>
      </c>
      <c r="B35" s="212" t="s">
        <v>345</v>
      </c>
      <c r="C35" s="77" t="s">
        <v>110</v>
      </c>
      <c r="D35" s="206" t="s">
        <v>0</v>
      </c>
      <c r="E35" s="207"/>
      <c r="F35" s="299">
        <v>50</v>
      </c>
      <c r="G35" s="215" t="s">
        <v>0</v>
      </c>
      <c r="H35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214" t="str">
        <f>IF(Sklop6[[#This Row],[ZAHTEVANA SHEMA KAKOVOSTI]]&lt;&gt;"",Sklop6[[#This Row],[Preračunana masa/volumen/kos na enoto kg]],"")</f>
        <v/>
      </c>
      <c r="J35" s="268"/>
      <c r="K35" s="269"/>
      <c r="L35" s="269"/>
      <c r="M35" s="273"/>
      <c r="N35" s="267"/>
      <c r="O35" s="267"/>
      <c r="P35" s="266"/>
      <c r="Q35" s="267">
        <f>+Sklop6[[#This Row],[cena/enota brez DDV v EUR]]*Sklop6[[#This Row],[Stopnja DDV (%)]]</f>
        <v>0</v>
      </c>
      <c r="R35" s="267">
        <f>+Sklop6[[#This Row],[cena/enota brez DDV v EUR]]+Sklop6[[#This Row],[Davek (EUR)]]</f>
        <v>0</v>
      </c>
      <c r="S35" s="267">
        <f>+Sklop6[[#This Row],[cena/enota brez DDV v EUR]]*Sklop6[[#This Row],[Okvirna količina]]</f>
        <v>0</v>
      </c>
      <c r="T35" s="218">
        <f>+Sklop6[[#This Row],[Končna cena/enoto mere (EUR) z DDV]]*Sklop6[[#This Row],[Okvirna količina]]</f>
        <v>0</v>
      </c>
      <c r="U35" s="219"/>
    </row>
    <row r="36" spans="1:21" s="55" customFormat="1" ht="12">
      <c r="A36" s="79" t="s">
        <v>22</v>
      </c>
      <c r="B36" s="212" t="s">
        <v>346</v>
      </c>
      <c r="C36" s="77" t="s">
        <v>110</v>
      </c>
      <c r="D36" s="206" t="s">
        <v>0</v>
      </c>
      <c r="E36" s="207"/>
      <c r="F36" s="299">
        <v>50</v>
      </c>
      <c r="G36" s="215" t="s">
        <v>0</v>
      </c>
      <c r="H36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214" t="str">
        <f>IF(Sklop6[[#This Row],[ZAHTEVANA SHEMA KAKOVOSTI]]&lt;&gt;"",Sklop6[[#This Row],[Preračunana masa/volumen/kos na enoto kg]],"")</f>
        <v/>
      </c>
      <c r="J36" s="268"/>
      <c r="K36" s="269"/>
      <c r="L36" s="269"/>
      <c r="M36" s="273"/>
      <c r="N36" s="267"/>
      <c r="O36" s="267"/>
      <c r="P36" s="266"/>
      <c r="Q36" s="267">
        <f>+Sklop6[[#This Row],[cena/enota brez DDV v EUR]]*Sklop6[[#This Row],[Stopnja DDV (%)]]</f>
        <v>0</v>
      </c>
      <c r="R36" s="267">
        <f>+Sklop6[[#This Row],[cena/enota brez DDV v EUR]]+Sklop6[[#This Row],[Davek (EUR)]]</f>
        <v>0</v>
      </c>
      <c r="S36" s="267">
        <f>+Sklop6[[#This Row],[cena/enota brez DDV v EUR]]*Sklop6[[#This Row],[Okvirna količina]]</f>
        <v>0</v>
      </c>
      <c r="T36" s="218">
        <f>+Sklop6[[#This Row],[Končna cena/enoto mere (EUR) z DDV]]*Sklop6[[#This Row],[Okvirna količina]]</f>
        <v>0</v>
      </c>
      <c r="U36" s="219"/>
    </row>
    <row r="37" spans="1:21" s="55" customFormat="1" ht="12">
      <c r="A37" s="79" t="s">
        <v>23</v>
      </c>
      <c r="B37" s="212" t="s">
        <v>347</v>
      </c>
      <c r="C37" s="77" t="s">
        <v>110</v>
      </c>
      <c r="D37" s="206" t="s">
        <v>0</v>
      </c>
      <c r="E37" s="207"/>
      <c r="F37" s="299">
        <v>50</v>
      </c>
      <c r="G37" s="215" t="s">
        <v>0</v>
      </c>
      <c r="H37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214" t="str">
        <f>IF(Sklop6[[#This Row],[ZAHTEVANA SHEMA KAKOVOSTI]]&lt;&gt;"",Sklop6[[#This Row],[Preračunana masa/volumen/kos na enoto kg]],"")</f>
        <v/>
      </c>
      <c r="J37" s="268"/>
      <c r="K37" s="269"/>
      <c r="L37" s="269"/>
      <c r="M37" s="273"/>
      <c r="N37" s="267"/>
      <c r="O37" s="267"/>
      <c r="P37" s="266"/>
      <c r="Q37" s="267">
        <f>+Sklop6[[#This Row],[cena/enota brez DDV v EUR]]*Sklop6[[#This Row],[Stopnja DDV (%)]]</f>
        <v>0</v>
      </c>
      <c r="R37" s="267">
        <f>+Sklop6[[#This Row],[cena/enota brez DDV v EUR]]+Sklop6[[#This Row],[Davek (EUR)]]</f>
        <v>0</v>
      </c>
      <c r="S37" s="267">
        <f>+Sklop6[[#This Row],[cena/enota brez DDV v EUR]]*Sklop6[[#This Row],[Okvirna količina]]</f>
        <v>0</v>
      </c>
      <c r="T37" s="218">
        <f>+Sklop6[[#This Row],[Končna cena/enoto mere (EUR) z DDV]]*Sklop6[[#This Row],[Okvirna količina]]</f>
        <v>0</v>
      </c>
      <c r="U37" s="219"/>
    </row>
    <row r="38" spans="1:21" s="55" customFormat="1" ht="12">
      <c r="A38" s="79" t="s">
        <v>24</v>
      </c>
      <c r="B38" s="212" t="s">
        <v>348</v>
      </c>
      <c r="C38" s="77" t="s">
        <v>110</v>
      </c>
      <c r="D38" s="206" t="s">
        <v>0</v>
      </c>
      <c r="E38" s="207"/>
      <c r="F38" s="299">
        <v>20</v>
      </c>
      <c r="G38" s="215" t="s">
        <v>0</v>
      </c>
      <c r="H38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8" s="214" t="str">
        <f>IF(Sklop6[[#This Row],[ZAHTEVANA SHEMA KAKOVOSTI]]&lt;&gt;"",Sklop6[[#This Row],[Preračunana masa/volumen/kos na enoto kg]],"")</f>
        <v/>
      </c>
      <c r="J38" s="268"/>
      <c r="K38" s="269"/>
      <c r="L38" s="269"/>
      <c r="M38" s="273"/>
      <c r="N38" s="267"/>
      <c r="O38" s="267"/>
      <c r="P38" s="266"/>
      <c r="Q38" s="267">
        <f>+Sklop6[[#This Row],[cena/enota brez DDV v EUR]]*Sklop6[[#This Row],[Stopnja DDV (%)]]</f>
        <v>0</v>
      </c>
      <c r="R38" s="267">
        <f>+Sklop6[[#This Row],[cena/enota brez DDV v EUR]]+Sklop6[[#This Row],[Davek (EUR)]]</f>
        <v>0</v>
      </c>
      <c r="S38" s="267">
        <f>+Sklop6[[#This Row],[cena/enota brez DDV v EUR]]*Sklop6[[#This Row],[Okvirna količina]]</f>
        <v>0</v>
      </c>
      <c r="T38" s="218">
        <f>+Sklop6[[#This Row],[Končna cena/enoto mere (EUR) z DDV]]*Sklop6[[#This Row],[Okvirna količina]]</f>
        <v>0</v>
      </c>
      <c r="U38" s="219"/>
    </row>
    <row r="39" spans="1:21" s="55" customFormat="1" ht="12">
      <c r="A39" s="79" t="s">
        <v>25</v>
      </c>
      <c r="B39" s="212" t="s">
        <v>349</v>
      </c>
      <c r="C39" s="77" t="s">
        <v>110</v>
      </c>
      <c r="D39" s="206" t="s">
        <v>0</v>
      </c>
      <c r="E39" s="207"/>
      <c r="F39" s="299">
        <v>150</v>
      </c>
      <c r="G39" s="215" t="s">
        <v>0</v>
      </c>
      <c r="H39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9" s="214" t="str">
        <f>IF(Sklop6[[#This Row],[ZAHTEVANA SHEMA KAKOVOSTI]]&lt;&gt;"",Sklop6[[#This Row],[Preračunana masa/volumen/kos na enoto kg]],"")</f>
        <v/>
      </c>
      <c r="J39" s="268"/>
      <c r="K39" s="269"/>
      <c r="L39" s="269"/>
      <c r="M39" s="273"/>
      <c r="N39" s="267"/>
      <c r="O39" s="267"/>
      <c r="P39" s="266"/>
      <c r="Q39" s="267">
        <f>+Sklop6[[#This Row],[cena/enota brez DDV v EUR]]*Sklop6[[#This Row],[Stopnja DDV (%)]]</f>
        <v>0</v>
      </c>
      <c r="R39" s="267">
        <f>+Sklop6[[#This Row],[cena/enota brez DDV v EUR]]+Sklop6[[#This Row],[Davek (EUR)]]</f>
        <v>0</v>
      </c>
      <c r="S39" s="267">
        <f>+Sklop6[[#This Row],[cena/enota brez DDV v EUR]]*Sklop6[[#This Row],[Okvirna količina]]</f>
        <v>0</v>
      </c>
      <c r="T39" s="218">
        <f>+Sklop6[[#This Row],[Končna cena/enoto mere (EUR) z DDV]]*Sklop6[[#This Row],[Okvirna količina]]</f>
        <v>0</v>
      </c>
      <c r="U39" s="219"/>
    </row>
    <row r="40" spans="1:21" s="55" customFormat="1" ht="12">
      <c r="A40" s="79" t="s">
        <v>26</v>
      </c>
      <c r="B40" s="212" t="s">
        <v>350</v>
      </c>
      <c r="C40" s="77" t="s">
        <v>110</v>
      </c>
      <c r="D40" s="206" t="s">
        <v>0</v>
      </c>
      <c r="E40" s="207"/>
      <c r="F40" s="299">
        <v>80</v>
      </c>
      <c r="G40" s="215" t="s">
        <v>0</v>
      </c>
      <c r="H40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0" s="214" t="str">
        <f>IF(Sklop6[[#This Row],[ZAHTEVANA SHEMA KAKOVOSTI]]&lt;&gt;"",Sklop6[[#This Row],[Preračunana masa/volumen/kos na enoto kg]],"")</f>
        <v/>
      </c>
      <c r="J40" s="268"/>
      <c r="K40" s="269"/>
      <c r="L40" s="269"/>
      <c r="M40" s="273"/>
      <c r="N40" s="267"/>
      <c r="O40" s="267"/>
      <c r="P40" s="266"/>
      <c r="Q40" s="267">
        <f>+Sklop6[[#This Row],[cena/enota brez DDV v EUR]]*Sklop6[[#This Row],[Stopnja DDV (%)]]</f>
        <v>0</v>
      </c>
      <c r="R40" s="267">
        <f>+Sklop6[[#This Row],[cena/enota brez DDV v EUR]]+Sklop6[[#This Row],[Davek (EUR)]]</f>
        <v>0</v>
      </c>
      <c r="S40" s="267">
        <f>+Sklop6[[#This Row],[cena/enota brez DDV v EUR]]*Sklop6[[#This Row],[Okvirna količina]]</f>
        <v>0</v>
      </c>
      <c r="T40" s="218">
        <f>+Sklop6[[#This Row],[Končna cena/enoto mere (EUR) z DDV]]*Sklop6[[#This Row],[Okvirna količina]]</f>
        <v>0</v>
      </c>
      <c r="U40" s="219"/>
    </row>
    <row r="41" spans="1:21" s="55" customFormat="1" ht="12">
      <c r="A41" s="79" t="s">
        <v>27</v>
      </c>
      <c r="B41" s="212" t="s">
        <v>351</v>
      </c>
      <c r="C41" s="77" t="s">
        <v>110</v>
      </c>
      <c r="D41" s="206" t="s">
        <v>0</v>
      </c>
      <c r="E41" s="207"/>
      <c r="F41" s="299">
        <v>300</v>
      </c>
      <c r="G41" s="215" t="s">
        <v>0</v>
      </c>
      <c r="H41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1" s="214" t="str">
        <f>IF(Sklop6[[#This Row],[ZAHTEVANA SHEMA KAKOVOSTI]]&lt;&gt;"",Sklop6[[#This Row],[Preračunana masa/volumen/kos na enoto kg]],"")</f>
        <v/>
      </c>
      <c r="J41" s="268"/>
      <c r="K41" s="269"/>
      <c r="L41" s="269"/>
      <c r="M41" s="273"/>
      <c r="N41" s="267"/>
      <c r="O41" s="267"/>
      <c r="P41" s="266"/>
      <c r="Q41" s="267">
        <f>+Sklop6[[#This Row],[cena/enota brez DDV v EUR]]*Sklop6[[#This Row],[Stopnja DDV (%)]]</f>
        <v>0</v>
      </c>
      <c r="R41" s="267">
        <f>+Sklop6[[#This Row],[cena/enota brez DDV v EUR]]+Sklop6[[#This Row],[Davek (EUR)]]</f>
        <v>0</v>
      </c>
      <c r="S41" s="267">
        <f>+Sklop6[[#This Row],[cena/enota brez DDV v EUR]]*Sklop6[[#This Row],[Okvirna količina]]</f>
        <v>0</v>
      </c>
      <c r="T41" s="218">
        <f>+Sklop6[[#This Row],[Končna cena/enoto mere (EUR) z DDV]]*Sklop6[[#This Row],[Okvirna količina]]</f>
        <v>0</v>
      </c>
      <c r="U41" s="219"/>
    </row>
    <row r="42" spans="1:21" s="55" customFormat="1" ht="12">
      <c r="A42" s="79" t="s">
        <v>28</v>
      </c>
      <c r="B42" s="212" t="s">
        <v>352</v>
      </c>
      <c r="C42" s="77" t="s">
        <v>110</v>
      </c>
      <c r="D42" s="206" t="s">
        <v>0</v>
      </c>
      <c r="E42" s="207"/>
      <c r="F42" s="299">
        <v>200</v>
      </c>
      <c r="G42" s="215" t="s">
        <v>0</v>
      </c>
      <c r="H42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2" s="214" t="str">
        <f>IF(Sklop6[[#This Row],[ZAHTEVANA SHEMA KAKOVOSTI]]&lt;&gt;"",Sklop6[[#This Row],[Preračunana masa/volumen/kos na enoto kg]],"")</f>
        <v/>
      </c>
      <c r="J42" s="268"/>
      <c r="K42" s="269"/>
      <c r="L42" s="269"/>
      <c r="M42" s="273"/>
      <c r="N42" s="267"/>
      <c r="O42" s="267"/>
      <c r="P42" s="266"/>
      <c r="Q42" s="267">
        <f>+Sklop6[[#This Row],[cena/enota brez DDV v EUR]]*Sklop6[[#This Row],[Stopnja DDV (%)]]</f>
        <v>0</v>
      </c>
      <c r="R42" s="267">
        <f>+Sklop6[[#This Row],[cena/enota brez DDV v EUR]]+Sklop6[[#This Row],[Davek (EUR)]]</f>
        <v>0</v>
      </c>
      <c r="S42" s="267">
        <f>+Sklop6[[#This Row],[cena/enota brez DDV v EUR]]*Sklop6[[#This Row],[Okvirna količina]]</f>
        <v>0</v>
      </c>
      <c r="T42" s="218">
        <f>+Sklop6[[#This Row],[Končna cena/enoto mere (EUR) z DDV]]*Sklop6[[#This Row],[Okvirna količina]]</f>
        <v>0</v>
      </c>
      <c r="U42" s="219"/>
    </row>
    <row r="43" spans="1:21" s="55" customFormat="1" ht="12">
      <c r="A43" s="79" t="s">
        <v>29</v>
      </c>
      <c r="B43" s="212" t="s">
        <v>353</v>
      </c>
      <c r="C43" s="77" t="s">
        <v>110</v>
      </c>
      <c r="D43" s="206" t="s">
        <v>0</v>
      </c>
      <c r="E43" s="207"/>
      <c r="F43" s="299">
        <v>50</v>
      </c>
      <c r="G43" s="215" t="s">
        <v>0</v>
      </c>
      <c r="H43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3" s="214" t="str">
        <f>IF(Sklop6[[#This Row],[ZAHTEVANA SHEMA KAKOVOSTI]]&lt;&gt;"",Sklop6[[#This Row],[Preračunana masa/volumen/kos na enoto kg]],"")</f>
        <v/>
      </c>
      <c r="J43" s="268"/>
      <c r="K43" s="269"/>
      <c r="L43" s="269"/>
      <c r="M43" s="273"/>
      <c r="N43" s="267"/>
      <c r="O43" s="267"/>
      <c r="P43" s="266"/>
      <c r="Q43" s="267">
        <f>+Sklop6[[#This Row],[cena/enota brez DDV v EUR]]*Sklop6[[#This Row],[Stopnja DDV (%)]]</f>
        <v>0</v>
      </c>
      <c r="R43" s="267">
        <f>+Sklop6[[#This Row],[cena/enota brez DDV v EUR]]+Sklop6[[#This Row],[Davek (EUR)]]</f>
        <v>0</v>
      </c>
      <c r="S43" s="267">
        <f>+Sklop6[[#This Row],[cena/enota brez DDV v EUR]]*Sklop6[[#This Row],[Okvirna količina]]</f>
        <v>0</v>
      </c>
      <c r="T43" s="218">
        <f>+Sklop6[[#This Row],[Končna cena/enoto mere (EUR) z DDV]]*Sklop6[[#This Row],[Okvirna količina]]</f>
        <v>0</v>
      </c>
      <c r="U43" s="219"/>
    </row>
    <row r="44" spans="1:21" s="55" customFormat="1" ht="12">
      <c r="A44" s="79" t="s">
        <v>30</v>
      </c>
      <c r="B44" s="212" t="s">
        <v>354</v>
      </c>
      <c r="C44" s="77" t="s">
        <v>110</v>
      </c>
      <c r="D44" s="206" t="s">
        <v>0</v>
      </c>
      <c r="E44" s="207"/>
      <c r="F44" s="299">
        <v>50</v>
      </c>
      <c r="G44" s="215" t="s">
        <v>0</v>
      </c>
      <c r="H44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4" s="214" t="str">
        <f>IF(Sklop6[[#This Row],[ZAHTEVANA SHEMA KAKOVOSTI]]&lt;&gt;"",Sklop6[[#This Row],[Preračunana masa/volumen/kos na enoto kg]],"")</f>
        <v/>
      </c>
      <c r="J44" s="268"/>
      <c r="K44" s="269"/>
      <c r="L44" s="269"/>
      <c r="M44" s="273"/>
      <c r="N44" s="267"/>
      <c r="O44" s="267"/>
      <c r="P44" s="266"/>
      <c r="Q44" s="267">
        <f>+Sklop6[[#This Row],[cena/enota brez DDV v EUR]]*Sklop6[[#This Row],[Stopnja DDV (%)]]</f>
        <v>0</v>
      </c>
      <c r="R44" s="267">
        <f>+Sklop6[[#This Row],[cena/enota brez DDV v EUR]]+Sklop6[[#This Row],[Davek (EUR)]]</f>
        <v>0</v>
      </c>
      <c r="S44" s="267">
        <f>+Sklop6[[#This Row],[cena/enota brez DDV v EUR]]*Sklop6[[#This Row],[Okvirna količina]]</f>
        <v>0</v>
      </c>
      <c r="T44" s="218">
        <f>+Sklop6[[#This Row],[Končna cena/enoto mere (EUR) z DDV]]*Sklop6[[#This Row],[Okvirna količina]]</f>
        <v>0</v>
      </c>
      <c r="U44" s="219"/>
    </row>
    <row r="45" spans="1:21" s="55" customFormat="1" ht="12">
      <c r="A45" s="79" t="s">
        <v>31</v>
      </c>
      <c r="B45" s="212" t="s">
        <v>355</v>
      </c>
      <c r="C45" s="77" t="s">
        <v>110</v>
      </c>
      <c r="D45" s="206" t="s">
        <v>0</v>
      </c>
      <c r="E45" s="207"/>
      <c r="F45" s="299">
        <v>50</v>
      </c>
      <c r="G45" s="215" t="s">
        <v>0</v>
      </c>
      <c r="H45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5" s="214" t="str">
        <f>IF(Sklop6[[#This Row],[ZAHTEVANA SHEMA KAKOVOSTI]]&lt;&gt;"",Sklop6[[#This Row],[Preračunana masa/volumen/kos na enoto kg]],"")</f>
        <v/>
      </c>
      <c r="J45" s="268"/>
      <c r="K45" s="269"/>
      <c r="L45" s="269"/>
      <c r="M45" s="273"/>
      <c r="N45" s="267"/>
      <c r="O45" s="267"/>
      <c r="P45" s="266"/>
      <c r="Q45" s="267">
        <f>+Sklop6[[#This Row],[cena/enota brez DDV v EUR]]*Sklop6[[#This Row],[Stopnja DDV (%)]]</f>
        <v>0</v>
      </c>
      <c r="R45" s="267">
        <f>+Sklop6[[#This Row],[cena/enota brez DDV v EUR]]+Sklop6[[#This Row],[Davek (EUR)]]</f>
        <v>0</v>
      </c>
      <c r="S45" s="267">
        <f>+Sklop6[[#This Row],[cena/enota brez DDV v EUR]]*Sklop6[[#This Row],[Okvirna količina]]</f>
        <v>0</v>
      </c>
      <c r="T45" s="218">
        <f>+Sklop6[[#This Row],[Končna cena/enoto mere (EUR) z DDV]]*Sklop6[[#This Row],[Okvirna količina]]</f>
        <v>0</v>
      </c>
      <c r="U45" s="219"/>
    </row>
    <row r="46" spans="1:21" s="55" customFormat="1" ht="12">
      <c r="A46" s="79" t="s">
        <v>32</v>
      </c>
      <c r="B46" s="212" t="s">
        <v>356</v>
      </c>
      <c r="C46" s="77" t="s">
        <v>110</v>
      </c>
      <c r="D46" s="206" t="s">
        <v>0</v>
      </c>
      <c r="E46" s="207"/>
      <c r="F46" s="299">
        <v>50</v>
      </c>
      <c r="G46" s="215" t="s">
        <v>0</v>
      </c>
      <c r="H46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6" s="214" t="str">
        <f>IF(Sklop6[[#This Row],[ZAHTEVANA SHEMA KAKOVOSTI]]&lt;&gt;"",Sklop6[[#This Row],[Preračunana masa/volumen/kos na enoto kg]],"")</f>
        <v/>
      </c>
      <c r="J46" s="268"/>
      <c r="K46" s="269"/>
      <c r="L46" s="269"/>
      <c r="M46" s="273"/>
      <c r="N46" s="267"/>
      <c r="O46" s="267"/>
      <c r="P46" s="266"/>
      <c r="Q46" s="267">
        <f>+Sklop6[[#This Row],[cena/enota brez DDV v EUR]]*Sklop6[[#This Row],[Stopnja DDV (%)]]</f>
        <v>0</v>
      </c>
      <c r="R46" s="267">
        <f>+Sklop6[[#This Row],[cena/enota brez DDV v EUR]]+Sklop6[[#This Row],[Davek (EUR)]]</f>
        <v>0</v>
      </c>
      <c r="S46" s="267">
        <f>+Sklop6[[#This Row],[cena/enota brez DDV v EUR]]*Sklop6[[#This Row],[Okvirna količina]]</f>
        <v>0</v>
      </c>
      <c r="T46" s="218">
        <f>+Sklop6[[#This Row],[Končna cena/enoto mere (EUR) z DDV]]*Sklop6[[#This Row],[Okvirna količina]]</f>
        <v>0</v>
      </c>
      <c r="U46" s="219"/>
    </row>
    <row r="47" spans="1:21" s="55" customFormat="1" ht="12">
      <c r="A47" s="79" t="s">
        <v>33</v>
      </c>
      <c r="B47" s="212" t="s">
        <v>357</v>
      </c>
      <c r="C47" s="77" t="s">
        <v>110</v>
      </c>
      <c r="D47" s="206" t="s">
        <v>0</v>
      </c>
      <c r="E47" s="207"/>
      <c r="F47" s="299">
        <v>50</v>
      </c>
      <c r="G47" s="215" t="s">
        <v>0</v>
      </c>
      <c r="H47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7" s="214" t="str">
        <f>IF(Sklop6[[#This Row],[ZAHTEVANA SHEMA KAKOVOSTI]]&lt;&gt;"",Sklop6[[#This Row],[Preračunana masa/volumen/kos na enoto kg]],"")</f>
        <v/>
      </c>
      <c r="J47" s="268"/>
      <c r="K47" s="269"/>
      <c r="L47" s="269"/>
      <c r="M47" s="273"/>
      <c r="N47" s="267"/>
      <c r="O47" s="267"/>
      <c r="P47" s="266"/>
      <c r="Q47" s="267">
        <f>+Sklop6[[#This Row],[cena/enota brez DDV v EUR]]*Sklop6[[#This Row],[Stopnja DDV (%)]]</f>
        <v>0</v>
      </c>
      <c r="R47" s="267">
        <f>+Sklop6[[#This Row],[cena/enota brez DDV v EUR]]+Sklop6[[#This Row],[Davek (EUR)]]</f>
        <v>0</v>
      </c>
      <c r="S47" s="267">
        <f>+Sklop6[[#This Row],[cena/enota brez DDV v EUR]]*Sklop6[[#This Row],[Okvirna količina]]</f>
        <v>0</v>
      </c>
      <c r="T47" s="218">
        <f>+Sklop6[[#This Row],[Končna cena/enoto mere (EUR) z DDV]]*Sklop6[[#This Row],[Okvirna količina]]</f>
        <v>0</v>
      </c>
      <c r="U47" s="219"/>
    </row>
    <row r="48" spans="1:21" s="55" customFormat="1" ht="12">
      <c r="A48" s="79" t="s">
        <v>34</v>
      </c>
      <c r="B48" s="212" t="s">
        <v>358</v>
      </c>
      <c r="C48" s="77" t="s">
        <v>110</v>
      </c>
      <c r="D48" s="206" t="s">
        <v>0</v>
      </c>
      <c r="E48" s="207"/>
      <c r="F48" s="299">
        <v>50</v>
      </c>
      <c r="G48" s="215" t="s">
        <v>0</v>
      </c>
      <c r="H48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8" s="214" t="str">
        <f>IF(Sklop6[[#This Row],[ZAHTEVANA SHEMA KAKOVOSTI]]&lt;&gt;"",Sklop6[[#This Row],[Preračunana masa/volumen/kos na enoto kg]],"")</f>
        <v/>
      </c>
      <c r="J48" s="268"/>
      <c r="K48" s="269"/>
      <c r="L48" s="269"/>
      <c r="M48" s="273"/>
      <c r="N48" s="267"/>
      <c r="O48" s="267"/>
      <c r="P48" s="266"/>
      <c r="Q48" s="267">
        <f>+Sklop6[[#This Row],[cena/enota brez DDV v EUR]]*Sklop6[[#This Row],[Stopnja DDV (%)]]</f>
        <v>0</v>
      </c>
      <c r="R48" s="267">
        <f>+Sklop6[[#This Row],[cena/enota brez DDV v EUR]]+Sklop6[[#This Row],[Davek (EUR)]]</f>
        <v>0</v>
      </c>
      <c r="S48" s="267">
        <f>+Sklop6[[#This Row],[cena/enota brez DDV v EUR]]*Sklop6[[#This Row],[Okvirna količina]]</f>
        <v>0</v>
      </c>
      <c r="T48" s="218">
        <f>+Sklop6[[#This Row],[Končna cena/enoto mere (EUR) z DDV]]*Sklop6[[#This Row],[Okvirna količina]]</f>
        <v>0</v>
      </c>
      <c r="U48" s="219"/>
    </row>
    <row r="49" spans="1:22" s="55" customFormat="1" ht="12">
      <c r="A49" s="79" t="s">
        <v>35</v>
      </c>
      <c r="B49" s="212" t="s">
        <v>359</v>
      </c>
      <c r="C49" s="77" t="s">
        <v>110</v>
      </c>
      <c r="D49" s="206" t="s">
        <v>0</v>
      </c>
      <c r="E49" s="207"/>
      <c r="F49" s="299">
        <v>30</v>
      </c>
      <c r="G49" s="215" t="s">
        <v>0</v>
      </c>
      <c r="H49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9" s="214" t="str">
        <f>IF(Sklop6[[#This Row],[ZAHTEVANA SHEMA KAKOVOSTI]]&lt;&gt;"",Sklop6[[#This Row],[Preračunana masa/volumen/kos na enoto kg]],"")</f>
        <v/>
      </c>
      <c r="J49" s="268"/>
      <c r="K49" s="269"/>
      <c r="L49" s="269"/>
      <c r="M49" s="273"/>
      <c r="N49" s="267"/>
      <c r="O49" s="267"/>
      <c r="P49" s="266"/>
      <c r="Q49" s="267">
        <f>+Sklop6[[#This Row],[cena/enota brez DDV v EUR]]*Sklop6[[#This Row],[Stopnja DDV (%)]]</f>
        <v>0</v>
      </c>
      <c r="R49" s="267">
        <f>+Sklop6[[#This Row],[cena/enota brez DDV v EUR]]+Sklop6[[#This Row],[Davek (EUR)]]</f>
        <v>0</v>
      </c>
      <c r="S49" s="267">
        <f>+Sklop6[[#This Row],[cena/enota brez DDV v EUR]]*Sklop6[[#This Row],[Okvirna količina]]</f>
        <v>0</v>
      </c>
      <c r="T49" s="218">
        <f>+Sklop6[[#This Row],[Končna cena/enoto mere (EUR) z DDV]]*Sklop6[[#This Row],[Okvirna količina]]</f>
        <v>0</v>
      </c>
      <c r="U49" s="219"/>
    </row>
    <row r="50" spans="1:22" s="55" customFormat="1" ht="12">
      <c r="A50" s="79" t="s">
        <v>36</v>
      </c>
      <c r="B50" s="212" t="s">
        <v>360</v>
      </c>
      <c r="C50" s="77" t="s">
        <v>110</v>
      </c>
      <c r="D50" s="206" t="s">
        <v>0</v>
      </c>
      <c r="E50" s="207"/>
      <c r="F50" s="299">
        <v>50</v>
      </c>
      <c r="G50" s="215" t="s">
        <v>0</v>
      </c>
      <c r="H50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0" s="214" t="str">
        <f>IF(Sklop6[[#This Row],[ZAHTEVANA SHEMA KAKOVOSTI]]&lt;&gt;"",Sklop6[[#This Row],[Preračunana masa/volumen/kos na enoto kg]],"")</f>
        <v/>
      </c>
      <c r="J50" s="268"/>
      <c r="K50" s="269"/>
      <c r="L50" s="269"/>
      <c r="M50" s="273"/>
      <c r="N50" s="267"/>
      <c r="O50" s="267"/>
      <c r="P50" s="266"/>
      <c r="Q50" s="267">
        <f>+Sklop6[[#This Row],[cena/enota brez DDV v EUR]]*Sklop6[[#This Row],[Stopnja DDV (%)]]</f>
        <v>0</v>
      </c>
      <c r="R50" s="267">
        <f>+Sklop6[[#This Row],[cena/enota brez DDV v EUR]]+Sklop6[[#This Row],[Davek (EUR)]]</f>
        <v>0</v>
      </c>
      <c r="S50" s="267">
        <f>+Sklop6[[#This Row],[cena/enota brez DDV v EUR]]*Sklop6[[#This Row],[Okvirna količina]]</f>
        <v>0</v>
      </c>
      <c r="T50" s="218">
        <f>+Sklop6[[#This Row],[Končna cena/enoto mere (EUR) z DDV]]*Sklop6[[#This Row],[Okvirna količina]]</f>
        <v>0</v>
      </c>
      <c r="U50" s="219"/>
    </row>
    <row r="51" spans="1:22" s="55" customFormat="1" ht="12">
      <c r="A51" s="79" t="s">
        <v>37</v>
      </c>
      <c r="B51" s="212" t="s">
        <v>361</v>
      </c>
      <c r="C51" s="77" t="s">
        <v>110</v>
      </c>
      <c r="D51" s="206" t="s">
        <v>0</v>
      </c>
      <c r="E51" s="207"/>
      <c r="F51" s="299">
        <v>50</v>
      </c>
      <c r="G51" s="215" t="s">
        <v>0</v>
      </c>
      <c r="H51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1" s="214" t="str">
        <f>IF(Sklop6[[#This Row],[ZAHTEVANA SHEMA KAKOVOSTI]]&lt;&gt;"",Sklop6[[#This Row],[Preračunana masa/volumen/kos na enoto kg]],"")</f>
        <v/>
      </c>
      <c r="J51" s="268"/>
      <c r="K51" s="269"/>
      <c r="L51" s="269"/>
      <c r="M51" s="273"/>
      <c r="N51" s="267"/>
      <c r="O51" s="267"/>
      <c r="P51" s="266"/>
      <c r="Q51" s="267">
        <f>+Sklop6[[#This Row],[cena/enota brez DDV v EUR]]*Sklop6[[#This Row],[Stopnja DDV (%)]]</f>
        <v>0</v>
      </c>
      <c r="R51" s="267">
        <f>+Sklop6[[#This Row],[cena/enota brez DDV v EUR]]+Sklop6[[#This Row],[Davek (EUR)]]</f>
        <v>0</v>
      </c>
      <c r="S51" s="267">
        <f>+Sklop6[[#This Row],[cena/enota brez DDV v EUR]]*Sklop6[[#This Row],[Okvirna količina]]</f>
        <v>0</v>
      </c>
      <c r="T51" s="218">
        <f>+Sklop6[[#This Row],[Končna cena/enoto mere (EUR) z DDV]]*Sklop6[[#This Row],[Okvirna količina]]</f>
        <v>0</v>
      </c>
      <c r="U51" s="219"/>
    </row>
    <row r="52" spans="1:22" s="55" customFormat="1" ht="12">
      <c r="A52" s="79" t="s">
        <v>38</v>
      </c>
      <c r="B52" s="212" t="s">
        <v>362</v>
      </c>
      <c r="C52" s="77" t="s">
        <v>110</v>
      </c>
      <c r="D52" s="206" t="s">
        <v>0</v>
      </c>
      <c r="E52" s="207"/>
      <c r="F52" s="299">
        <v>50</v>
      </c>
      <c r="G52" s="215" t="s">
        <v>0</v>
      </c>
      <c r="H52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2" s="214" t="str">
        <f>IF(Sklop6[[#This Row],[ZAHTEVANA SHEMA KAKOVOSTI]]&lt;&gt;"",Sklop6[[#This Row],[Preračunana masa/volumen/kos na enoto kg]],"")</f>
        <v/>
      </c>
      <c r="J52" s="268"/>
      <c r="K52" s="269"/>
      <c r="L52" s="269"/>
      <c r="M52" s="273"/>
      <c r="N52" s="267"/>
      <c r="O52" s="267"/>
      <c r="P52" s="266"/>
      <c r="Q52" s="267">
        <f>+Sklop6[[#This Row],[cena/enota brez DDV v EUR]]*Sklop6[[#This Row],[Stopnja DDV (%)]]</f>
        <v>0</v>
      </c>
      <c r="R52" s="267">
        <f>+Sklop6[[#This Row],[cena/enota brez DDV v EUR]]+Sklop6[[#This Row],[Davek (EUR)]]</f>
        <v>0</v>
      </c>
      <c r="S52" s="267">
        <f>+Sklop6[[#This Row],[cena/enota brez DDV v EUR]]*Sklop6[[#This Row],[Okvirna količina]]</f>
        <v>0</v>
      </c>
      <c r="T52" s="218">
        <f>+Sklop6[[#This Row],[Končna cena/enoto mere (EUR) z DDV]]*Sklop6[[#This Row],[Okvirna količina]]</f>
        <v>0</v>
      </c>
      <c r="U52" s="219"/>
    </row>
    <row r="53" spans="1:22" s="55" customFormat="1" ht="12">
      <c r="A53" s="79" t="s">
        <v>39</v>
      </c>
      <c r="B53" s="212" t="s">
        <v>363</v>
      </c>
      <c r="C53" s="77" t="s">
        <v>110</v>
      </c>
      <c r="D53" s="206" t="s">
        <v>0</v>
      </c>
      <c r="E53" s="207"/>
      <c r="F53" s="299">
        <v>50</v>
      </c>
      <c r="G53" s="215" t="s">
        <v>0</v>
      </c>
      <c r="H53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3" s="214" t="str">
        <f>IF(Sklop6[[#This Row],[ZAHTEVANA SHEMA KAKOVOSTI]]&lt;&gt;"",Sklop6[[#This Row],[Preračunana masa/volumen/kos na enoto kg]],"")</f>
        <v/>
      </c>
      <c r="J53" s="268"/>
      <c r="K53" s="269"/>
      <c r="L53" s="269"/>
      <c r="M53" s="273"/>
      <c r="N53" s="267"/>
      <c r="O53" s="267"/>
      <c r="P53" s="266"/>
      <c r="Q53" s="267">
        <f>+Sklop6[[#This Row],[cena/enota brez DDV v EUR]]*Sklop6[[#This Row],[Stopnja DDV (%)]]</f>
        <v>0</v>
      </c>
      <c r="R53" s="267">
        <f>+Sklop6[[#This Row],[cena/enota brez DDV v EUR]]+Sklop6[[#This Row],[Davek (EUR)]]</f>
        <v>0</v>
      </c>
      <c r="S53" s="267">
        <f>+Sklop6[[#This Row],[cena/enota brez DDV v EUR]]*Sklop6[[#This Row],[Okvirna količina]]</f>
        <v>0</v>
      </c>
      <c r="T53" s="218">
        <f>+Sklop6[[#This Row],[Končna cena/enoto mere (EUR) z DDV]]*Sklop6[[#This Row],[Okvirna količina]]</f>
        <v>0</v>
      </c>
      <c r="U53" s="219"/>
    </row>
    <row r="54" spans="1:22" s="55" customFormat="1" ht="12">
      <c r="A54" s="79" t="s">
        <v>40</v>
      </c>
      <c r="B54" s="212" t="s">
        <v>364</v>
      </c>
      <c r="C54" s="77" t="s">
        <v>110</v>
      </c>
      <c r="D54" s="206" t="s">
        <v>0</v>
      </c>
      <c r="E54" s="207"/>
      <c r="F54" s="299">
        <v>50</v>
      </c>
      <c r="G54" s="215" t="s">
        <v>0</v>
      </c>
      <c r="H54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4" s="214" t="str">
        <f>IF(Sklop6[[#This Row],[ZAHTEVANA SHEMA KAKOVOSTI]]&lt;&gt;"",Sklop6[[#This Row],[Preračunana masa/volumen/kos na enoto kg]],"")</f>
        <v/>
      </c>
      <c r="J54" s="268"/>
      <c r="K54" s="269"/>
      <c r="L54" s="269"/>
      <c r="M54" s="273"/>
      <c r="N54" s="267"/>
      <c r="O54" s="267"/>
      <c r="P54" s="266"/>
      <c r="Q54" s="267">
        <f>+Sklop6[[#This Row],[cena/enota brez DDV v EUR]]*Sklop6[[#This Row],[Stopnja DDV (%)]]</f>
        <v>0</v>
      </c>
      <c r="R54" s="267">
        <f>+Sklop6[[#This Row],[cena/enota brez DDV v EUR]]+Sklop6[[#This Row],[Davek (EUR)]]</f>
        <v>0</v>
      </c>
      <c r="S54" s="267">
        <f>+Sklop6[[#This Row],[cena/enota brez DDV v EUR]]*Sklop6[[#This Row],[Okvirna količina]]</f>
        <v>0</v>
      </c>
      <c r="T54" s="218">
        <f>+Sklop6[[#This Row],[Končna cena/enoto mere (EUR) z DDV]]*Sklop6[[#This Row],[Okvirna količina]]</f>
        <v>0</v>
      </c>
      <c r="U54" s="219"/>
    </row>
    <row r="55" spans="1:22" s="55" customFormat="1" ht="12">
      <c r="A55" s="79" t="s">
        <v>41</v>
      </c>
      <c r="B55" s="212" t="s">
        <v>365</v>
      </c>
      <c r="C55" s="77" t="s">
        <v>110</v>
      </c>
      <c r="D55" s="206" t="s">
        <v>0</v>
      </c>
      <c r="E55" s="207"/>
      <c r="F55" s="299">
        <v>50</v>
      </c>
      <c r="G55" s="215" t="s">
        <v>0</v>
      </c>
      <c r="H55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5" s="214" t="str">
        <f>IF(Sklop6[[#This Row],[ZAHTEVANA SHEMA KAKOVOSTI]]&lt;&gt;"",Sklop6[[#This Row],[Preračunana masa/volumen/kos na enoto kg]],"")</f>
        <v/>
      </c>
      <c r="J55" s="268"/>
      <c r="K55" s="269"/>
      <c r="L55" s="269"/>
      <c r="M55" s="273"/>
      <c r="N55" s="267"/>
      <c r="O55" s="267"/>
      <c r="P55" s="266"/>
      <c r="Q55" s="267">
        <f>+Sklop6[[#This Row],[cena/enota brez DDV v EUR]]*Sklop6[[#This Row],[Stopnja DDV (%)]]</f>
        <v>0</v>
      </c>
      <c r="R55" s="267">
        <f>+Sklop6[[#This Row],[cena/enota brez DDV v EUR]]+Sklop6[[#This Row],[Davek (EUR)]]</f>
        <v>0</v>
      </c>
      <c r="S55" s="267">
        <f>+Sklop6[[#This Row],[cena/enota brez DDV v EUR]]*Sklop6[[#This Row],[Okvirna količina]]</f>
        <v>0</v>
      </c>
      <c r="T55" s="218">
        <f>+Sklop6[[#This Row],[Končna cena/enoto mere (EUR) z DDV]]*Sklop6[[#This Row],[Okvirna količina]]</f>
        <v>0</v>
      </c>
      <c r="U55" s="219"/>
    </row>
    <row r="56" spans="1:22" s="55" customFormat="1" ht="12">
      <c r="A56" s="79" t="s">
        <v>42</v>
      </c>
      <c r="B56" s="212" t="s">
        <v>366</v>
      </c>
      <c r="C56" s="77" t="s">
        <v>110</v>
      </c>
      <c r="D56" s="206" t="s">
        <v>0</v>
      </c>
      <c r="E56" s="207"/>
      <c r="F56" s="299">
        <v>50</v>
      </c>
      <c r="G56" s="215" t="s">
        <v>0</v>
      </c>
      <c r="H56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6" s="214" t="str">
        <f>IF(Sklop6[[#This Row],[ZAHTEVANA SHEMA KAKOVOSTI]]&lt;&gt;"",Sklop6[[#This Row],[Preračunana masa/volumen/kos na enoto kg]],"")</f>
        <v/>
      </c>
      <c r="J56" s="268"/>
      <c r="K56" s="269"/>
      <c r="L56" s="269"/>
      <c r="M56" s="273"/>
      <c r="N56" s="267"/>
      <c r="O56" s="267"/>
      <c r="P56" s="266"/>
      <c r="Q56" s="267">
        <f>+Sklop6[[#This Row],[cena/enota brez DDV v EUR]]*Sklop6[[#This Row],[Stopnja DDV (%)]]</f>
        <v>0</v>
      </c>
      <c r="R56" s="267">
        <f>+Sklop6[[#This Row],[cena/enota brez DDV v EUR]]+Sklop6[[#This Row],[Davek (EUR)]]</f>
        <v>0</v>
      </c>
      <c r="S56" s="267">
        <f>+Sklop6[[#This Row],[cena/enota brez DDV v EUR]]*Sklop6[[#This Row],[Okvirna količina]]</f>
        <v>0</v>
      </c>
      <c r="T56" s="218">
        <f>+Sklop6[[#This Row],[Končna cena/enoto mere (EUR) z DDV]]*Sklop6[[#This Row],[Okvirna količina]]</f>
        <v>0</v>
      </c>
      <c r="U56" s="219"/>
    </row>
    <row r="57" spans="1:22" s="55" customFormat="1" ht="12">
      <c r="A57" s="79" t="s">
        <v>43</v>
      </c>
      <c r="B57" s="212" t="s">
        <v>367</v>
      </c>
      <c r="C57" s="77" t="s">
        <v>110</v>
      </c>
      <c r="D57" s="206" t="s">
        <v>0</v>
      </c>
      <c r="E57" s="207"/>
      <c r="F57" s="299">
        <v>50</v>
      </c>
      <c r="G57" s="215" t="s">
        <v>0</v>
      </c>
      <c r="H57" s="2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7" s="214" t="str">
        <f>IF(Sklop6[[#This Row],[ZAHTEVANA SHEMA KAKOVOSTI]]&lt;&gt;"",Sklop6[[#This Row],[Preračunana masa/volumen/kos na enoto kg]],"")</f>
        <v/>
      </c>
      <c r="J57" s="268"/>
      <c r="K57" s="269"/>
      <c r="L57" s="269"/>
      <c r="M57" s="273"/>
      <c r="N57" s="267"/>
      <c r="O57" s="267"/>
      <c r="P57" s="266"/>
      <c r="Q57" s="267">
        <f>+Sklop6[[#This Row],[cena/enota brez DDV v EUR]]*Sklop6[[#This Row],[Stopnja DDV (%)]]</f>
        <v>0</v>
      </c>
      <c r="R57" s="267">
        <f>+Sklop6[[#This Row],[cena/enota brez DDV v EUR]]+Sklop6[[#This Row],[Davek (EUR)]]</f>
        <v>0</v>
      </c>
      <c r="S57" s="267">
        <f>+Sklop6[[#This Row],[cena/enota brez DDV v EUR]]*Sklop6[[#This Row],[Okvirna količina]]</f>
        <v>0</v>
      </c>
      <c r="T57" s="218">
        <f>+Sklop6[[#This Row],[Končna cena/enoto mere (EUR) z DDV]]*Sklop6[[#This Row],[Okvirna količina]]</f>
        <v>0</v>
      </c>
      <c r="U57" s="219"/>
    </row>
    <row r="58" spans="1:22">
      <c r="A58" s="346" t="s">
        <v>131</v>
      </c>
      <c r="B58" s="347"/>
      <c r="C58" s="348"/>
      <c r="D58" s="348"/>
      <c r="E58" s="349"/>
      <c r="F58" s="350"/>
      <c r="G58" s="351"/>
      <c r="H58" s="352">
        <f>SUBTOTAL(109,Sklop6[Preračunana masa/volumen/kos na enoto kg])</f>
        <v>4480</v>
      </c>
      <c r="I58" s="352">
        <f>SUBTOTAL(109,Sklop6[Živila iz shem kakovosti (kg)])</f>
        <v>0</v>
      </c>
      <c r="J58" s="350"/>
      <c r="K58" s="353"/>
      <c r="L58" s="353"/>
      <c r="M58" s="354"/>
      <c r="N58" s="355"/>
      <c r="O58" s="355"/>
      <c r="P58" s="355"/>
      <c r="Q58" s="356"/>
      <c r="R58" s="350"/>
      <c r="S58" s="356">
        <f>SUBTOTAL(109,Sklop6[Vrednost za okvirno količino (EUR) brez DDV])</f>
        <v>0</v>
      </c>
      <c r="T58" s="356">
        <f>SUBTOTAL(109,Sklop6[Vrednost za okvirno količino (EUR) z DDV])</f>
        <v>0</v>
      </c>
      <c r="U58" s="357">
        <f>SUBTOTAL(103,Sklop6[Shema kakovosti
(nacionalne, evropske)
])</f>
        <v>0</v>
      </c>
    </row>
    <row r="59" spans="1:22" s="265" customFormat="1" ht="13.9" customHeight="1">
      <c r="A59" s="253"/>
      <c r="B59" s="254"/>
      <c r="C59" s="255"/>
      <c r="D59" s="255"/>
      <c r="E59" s="256"/>
      <c r="F59" s="257"/>
      <c r="G59" s="258"/>
      <c r="H59" s="259"/>
      <c r="I59" s="259"/>
      <c r="J59" s="257"/>
      <c r="K59" s="260"/>
      <c r="L59" s="260"/>
      <c r="M59" s="261"/>
      <c r="N59" s="262"/>
      <c r="O59" s="262"/>
      <c r="P59" s="262"/>
      <c r="Q59" s="263"/>
      <c r="R59" s="257"/>
      <c r="S59" s="263"/>
      <c r="T59" s="263"/>
      <c r="U59" s="264"/>
    </row>
    <row r="60" spans="1:22">
      <c r="A60" s="48" t="s">
        <v>127</v>
      </c>
      <c r="B60" s="16"/>
      <c r="C60" s="28"/>
      <c r="D60" s="28"/>
      <c r="E60" s="101"/>
      <c r="Q60" s="48"/>
      <c r="R60" s="48"/>
      <c r="S60" s="48"/>
      <c r="T60" s="48"/>
    </row>
    <row r="61" spans="1:22">
      <c r="A61" s="11" t="s">
        <v>129</v>
      </c>
      <c r="B61" s="16"/>
      <c r="C61" s="28"/>
      <c r="D61" s="28"/>
      <c r="E61" s="101"/>
    </row>
    <row r="62" spans="1:22">
      <c r="A62" s="96" t="s">
        <v>175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 ht="12.75" customHeight="1">
      <c r="A63" s="422" t="s">
        <v>168</v>
      </c>
      <c r="B63" s="422"/>
      <c r="C63" s="422"/>
      <c r="D63" s="422"/>
      <c r="E63" s="422"/>
      <c r="F63" s="422"/>
      <c r="G63" s="422"/>
      <c r="H63" s="422"/>
      <c r="I63" s="422"/>
      <c r="J63" s="422"/>
      <c r="K63" s="422"/>
      <c r="L63" s="422"/>
      <c r="M63" s="112"/>
      <c r="N63" s="112"/>
      <c r="O63" s="112"/>
      <c r="P63" s="112"/>
      <c r="Q63" s="112"/>
      <c r="R63" s="112"/>
      <c r="S63" s="112"/>
      <c r="T63" s="112"/>
      <c r="U63" s="112"/>
      <c r="V63" s="112"/>
    </row>
    <row r="64" spans="1:22" ht="12.75" customHeight="1">
      <c r="A64" s="401"/>
      <c r="B64" s="401"/>
      <c r="C64" s="401"/>
      <c r="D64" s="401"/>
      <c r="E64" s="401"/>
      <c r="F64" s="401"/>
      <c r="G64" s="401"/>
      <c r="H64" s="401"/>
      <c r="I64" s="401"/>
      <c r="J64" s="401"/>
      <c r="K64" s="401"/>
      <c r="L64" s="401"/>
      <c r="M64" s="111"/>
      <c r="N64" s="111"/>
      <c r="O64" s="111"/>
      <c r="P64" s="111"/>
      <c r="Q64" s="111"/>
      <c r="R64" s="111"/>
      <c r="S64" s="111"/>
      <c r="T64" s="111"/>
      <c r="U64" s="111"/>
      <c r="V64" s="111"/>
    </row>
    <row r="65" spans="1:22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11"/>
      <c r="N65" s="111"/>
      <c r="O65" s="111"/>
      <c r="P65" s="111"/>
      <c r="Q65" s="111"/>
      <c r="R65" s="111"/>
      <c r="S65" s="111"/>
      <c r="T65" s="111"/>
      <c r="U65" s="111"/>
      <c r="V65" s="111"/>
    </row>
    <row r="66" spans="1:22">
      <c r="A66" s="96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U66:U1048576 J66:P1048576 U1:U62 J1:P62" name="Obseg1"/>
    <protectedRange sqref="J63:P63 U63:U65 M64:P65" name="Obseg1_2"/>
    <protectedRange sqref="J64:L65" name="Obseg1_3_1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75"/>
  <sheetViews>
    <sheetView zoomScale="98" zoomScaleNormal="98" zoomScaleSheetLayoutView="100" workbookViewId="0">
      <selection activeCell="S20" sqref="S20"/>
    </sheetView>
  </sheetViews>
  <sheetFormatPr defaultColWidth="8.85546875" defaultRowHeight="12.75"/>
  <cols>
    <col min="1" max="1" width="3.5703125" style="11" customWidth="1"/>
    <col min="2" max="2" width="30.855468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pred_rekapitulacija'!B20</f>
        <v>KONZERVIRANA ŽIVILA, MARMELADE IN KOMPOTI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90" t="s">
        <v>646</v>
      </c>
      <c r="C16" s="154">
        <v>3</v>
      </c>
      <c r="D16" s="77" t="s">
        <v>0</v>
      </c>
      <c r="E16" s="207"/>
      <c r="F16" s="214">
        <v>160</v>
      </c>
      <c r="G16" s="213" t="s">
        <v>209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0"/>
    </row>
    <row r="17" spans="1:21" s="55" customFormat="1" ht="12">
      <c r="A17" s="79" t="s">
        <v>3</v>
      </c>
      <c r="B17" s="212" t="s">
        <v>647</v>
      </c>
      <c r="C17" s="200">
        <v>5</v>
      </c>
      <c r="D17" s="77" t="s">
        <v>0</v>
      </c>
      <c r="E17" s="207"/>
      <c r="F17" s="214">
        <v>120</v>
      </c>
      <c r="G17" s="213" t="s">
        <v>209</v>
      </c>
      <c r="H17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214" t="str">
        <f>IF(Sklop7[[#This Row],[ZAHTEVANA SHEMA KAKOVOSTI]]&lt;&gt;"",Sklop7[[#This Row],[Preračunana masa/volumen/kos na enoto kg]],"")</f>
        <v/>
      </c>
      <c r="J17" s="268"/>
      <c r="K17" s="269"/>
      <c r="L17" s="269"/>
      <c r="M17" s="273"/>
      <c r="N17" s="267"/>
      <c r="O17" s="267"/>
      <c r="P17" s="266"/>
      <c r="Q17" s="267">
        <f>+Sklop7[[#This Row],[cena/enota brez DDV v EUR]]*Sklop7[[#This Row],[Stopnja DDV (%)]]</f>
        <v>0</v>
      </c>
      <c r="R17" s="267">
        <f>+Sklop7[[#This Row],[cena/enota brez DDV v EUR]]+Sklop7[[#This Row],[Davek (EUR)]]</f>
        <v>0</v>
      </c>
      <c r="S17" s="267">
        <f>+Sklop7[[#This Row],[cena/enota brez DDV v EUR]]*Sklop7[[#This Row],[Okvirna količina]]</f>
        <v>0</v>
      </c>
      <c r="T17" s="267">
        <f>+Sklop7[[#This Row],[Končna cena/enoto mere (EUR) z DDV]]*Sklop7[[#This Row],[Okvirna količina]]</f>
        <v>0</v>
      </c>
      <c r="U17" s="227"/>
    </row>
    <row r="18" spans="1:21" s="55" customFormat="1" ht="12">
      <c r="A18" s="79" t="s">
        <v>4</v>
      </c>
      <c r="B18" s="212" t="s">
        <v>648</v>
      </c>
      <c r="C18" s="200">
        <v>5</v>
      </c>
      <c r="D18" s="77" t="s">
        <v>0</v>
      </c>
      <c r="E18" s="207"/>
      <c r="F18" s="214">
        <v>40</v>
      </c>
      <c r="G18" s="213" t="s">
        <v>209</v>
      </c>
      <c r="H18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8" s="214" t="str">
        <f>IF(Sklop7[[#This Row],[ZAHTEVANA SHEMA KAKOVOSTI]]&lt;&gt;"",Sklop7[[#This Row],[Preračunana masa/volumen/kos na enoto kg]],"")</f>
        <v/>
      </c>
      <c r="J18" s="268"/>
      <c r="K18" s="269"/>
      <c r="L18" s="269"/>
      <c r="M18" s="273"/>
      <c r="N18" s="267"/>
      <c r="O18" s="267"/>
      <c r="P18" s="266"/>
      <c r="Q18" s="267">
        <f>+Sklop7[[#This Row],[cena/enota brez DDV v EUR]]*Sklop7[[#This Row],[Stopnja DDV (%)]]</f>
        <v>0</v>
      </c>
      <c r="R18" s="267">
        <f>+Sklop7[[#This Row],[cena/enota brez DDV v EUR]]+Sklop7[[#This Row],[Davek (EUR)]]</f>
        <v>0</v>
      </c>
      <c r="S18" s="267">
        <f>+Sklop7[[#This Row],[cena/enota brez DDV v EUR]]*Sklop7[[#This Row],[Okvirna količina]]</f>
        <v>0</v>
      </c>
      <c r="T18" s="267">
        <f>+Sklop7[[#This Row],[Končna cena/enoto mere (EUR) z DDV]]*Sklop7[[#This Row],[Okvirna količina]]</f>
        <v>0</v>
      </c>
      <c r="U18" s="227"/>
    </row>
    <row r="19" spans="1:21" s="55" customFormat="1" ht="12">
      <c r="A19" s="79" t="s">
        <v>5</v>
      </c>
      <c r="B19" s="212" t="s">
        <v>649</v>
      </c>
      <c r="C19" s="200">
        <v>1</v>
      </c>
      <c r="D19" s="77" t="s">
        <v>0</v>
      </c>
      <c r="E19" s="207"/>
      <c r="F19" s="214">
        <v>50</v>
      </c>
      <c r="G19" s="213" t="s">
        <v>209</v>
      </c>
      <c r="H19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214" t="str">
        <f>IF(Sklop7[[#This Row],[ZAHTEVANA SHEMA KAKOVOSTI]]&lt;&gt;"",Sklop7[[#This Row],[Preračunana masa/volumen/kos na enoto kg]],"")</f>
        <v/>
      </c>
      <c r="J19" s="268"/>
      <c r="K19" s="269"/>
      <c r="L19" s="269"/>
      <c r="M19" s="273"/>
      <c r="N19" s="267"/>
      <c r="O19" s="267"/>
      <c r="P19" s="266"/>
      <c r="Q19" s="267">
        <f>+Sklop7[[#This Row],[cena/enota brez DDV v EUR]]*Sklop7[[#This Row],[Stopnja DDV (%)]]</f>
        <v>0</v>
      </c>
      <c r="R19" s="267">
        <f>+Sklop7[[#This Row],[cena/enota brez DDV v EUR]]+Sklop7[[#This Row],[Davek (EUR)]]</f>
        <v>0</v>
      </c>
      <c r="S19" s="267">
        <f>+Sklop7[[#This Row],[cena/enota brez DDV v EUR]]*Sklop7[[#This Row],[Okvirna količina]]</f>
        <v>0</v>
      </c>
      <c r="T19" s="267">
        <f>+Sklop7[[#This Row],[Končna cena/enoto mere (EUR) z DDV]]*Sklop7[[#This Row],[Okvirna količina]]</f>
        <v>0</v>
      </c>
      <c r="U19" s="227"/>
    </row>
    <row r="20" spans="1:21" s="55" customFormat="1" ht="12">
      <c r="A20" s="79" t="s">
        <v>6</v>
      </c>
      <c r="B20" s="212" t="s">
        <v>650</v>
      </c>
      <c r="C20" s="200">
        <v>3</v>
      </c>
      <c r="D20" s="77" t="s">
        <v>0</v>
      </c>
      <c r="E20" s="207"/>
      <c r="F20" s="214">
        <v>80</v>
      </c>
      <c r="G20" s="213" t="s">
        <v>209</v>
      </c>
      <c r="H20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0" s="214" t="str">
        <f>IF(Sklop7[[#This Row],[ZAHTEVANA SHEMA KAKOVOSTI]]&lt;&gt;"",Sklop7[[#This Row],[Preračunana masa/volumen/kos na enoto kg]],"")</f>
        <v/>
      </c>
      <c r="J20" s="268"/>
      <c r="K20" s="269"/>
      <c r="L20" s="269"/>
      <c r="M20" s="273"/>
      <c r="N20" s="267"/>
      <c r="O20" s="267"/>
      <c r="P20" s="266"/>
      <c r="Q20" s="267">
        <f>+Sklop7[[#This Row],[cena/enota brez DDV v EUR]]*Sklop7[[#This Row],[Stopnja DDV (%)]]</f>
        <v>0</v>
      </c>
      <c r="R20" s="267">
        <f>+Sklop7[[#This Row],[cena/enota brez DDV v EUR]]+Sklop7[[#This Row],[Davek (EUR)]]</f>
        <v>0</v>
      </c>
      <c r="S20" s="267">
        <f>+Sklop7[[#This Row],[cena/enota brez DDV v EUR]]*Sklop7[[#This Row],[Okvirna količina]]</f>
        <v>0</v>
      </c>
      <c r="T20" s="267">
        <f>+Sklop7[[#This Row],[Končna cena/enoto mere (EUR) z DDV]]*Sklop7[[#This Row],[Okvirna količina]]</f>
        <v>0</v>
      </c>
      <c r="U20" s="227"/>
    </row>
    <row r="21" spans="1:21" s="55" customFormat="1" ht="12">
      <c r="A21" s="79" t="s">
        <v>7</v>
      </c>
      <c r="B21" s="212" t="s">
        <v>651</v>
      </c>
      <c r="C21" s="200">
        <v>0.68</v>
      </c>
      <c r="D21" s="77" t="s">
        <v>0</v>
      </c>
      <c r="E21" s="207"/>
      <c r="F21" s="214">
        <v>50</v>
      </c>
      <c r="G21" s="213" t="s">
        <v>209</v>
      </c>
      <c r="H21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21" s="214" t="str">
        <f>IF(Sklop7[[#This Row],[ZAHTEVANA SHEMA KAKOVOSTI]]&lt;&gt;"",Sklop7[[#This Row],[Preračunana masa/volumen/kos na enoto kg]],"")</f>
        <v/>
      </c>
      <c r="J21" s="268"/>
      <c r="K21" s="269"/>
      <c r="L21" s="269"/>
      <c r="M21" s="273"/>
      <c r="N21" s="267"/>
      <c r="O21" s="267"/>
      <c r="P21" s="266"/>
      <c r="Q21" s="267">
        <f>+Sklop7[[#This Row],[cena/enota brez DDV v EUR]]*Sklop7[[#This Row],[Stopnja DDV (%)]]</f>
        <v>0</v>
      </c>
      <c r="R21" s="267">
        <f>+Sklop7[[#This Row],[cena/enota brez DDV v EUR]]+Sklop7[[#This Row],[Davek (EUR)]]</f>
        <v>0</v>
      </c>
      <c r="S21" s="267">
        <f>+Sklop7[[#This Row],[cena/enota brez DDV v EUR]]*Sklop7[[#This Row],[Okvirna količina]]</f>
        <v>0</v>
      </c>
      <c r="T21" s="267">
        <f>+Sklop7[[#This Row],[Končna cena/enoto mere (EUR) z DDV]]*Sklop7[[#This Row],[Okvirna količina]]</f>
        <v>0</v>
      </c>
      <c r="U21" s="227"/>
    </row>
    <row r="22" spans="1:21" s="55" customFormat="1" ht="12">
      <c r="A22" s="79" t="s">
        <v>8</v>
      </c>
      <c r="B22" s="212" t="s">
        <v>652</v>
      </c>
      <c r="C22" s="200">
        <v>1</v>
      </c>
      <c r="D22" s="77" t="s">
        <v>0</v>
      </c>
      <c r="E22" s="207"/>
      <c r="F22" s="214">
        <v>30</v>
      </c>
      <c r="G22" s="213" t="s">
        <v>209</v>
      </c>
      <c r="H22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2" s="214" t="str">
        <f>IF(Sklop7[[#This Row],[ZAHTEVANA SHEMA KAKOVOSTI]]&lt;&gt;"",Sklop7[[#This Row],[Preračunana masa/volumen/kos na enoto kg]],"")</f>
        <v/>
      </c>
      <c r="J22" s="268"/>
      <c r="K22" s="269"/>
      <c r="L22" s="269"/>
      <c r="M22" s="273"/>
      <c r="N22" s="267"/>
      <c r="O22" s="267"/>
      <c r="P22" s="266"/>
      <c r="Q22" s="267">
        <f>+Sklop7[[#This Row],[cena/enota brez DDV v EUR]]*Sklop7[[#This Row],[Stopnja DDV (%)]]</f>
        <v>0</v>
      </c>
      <c r="R22" s="267">
        <f>+Sklop7[[#This Row],[cena/enota brez DDV v EUR]]+Sklop7[[#This Row],[Davek (EUR)]]</f>
        <v>0</v>
      </c>
      <c r="S22" s="267">
        <f>+Sklop7[[#This Row],[cena/enota brez DDV v EUR]]*Sklop7[[#This Row],[Okvirna količina]]</f>
        <v>0</v>
      </c>
      <c r="T22" s="267">
        <f>+Sklop7[[#This Row],[Končna cena/enoto mere (EUR) z DDV]]*Sklop7[[#This Row],[Okvirna količina]]</f>
        <v>0</v>
      </c>
      <c r="U22" s="227"/>
    </row>
    <row r="23" spans="1:21" s="55" customFormat="1" ht="12">
      <c r="A23" s="79" t="s">
        <v>9</v>
      </c>
      <c r="B23" s="212" t="s">
        <v>653</v>
      </c>
      <c r="C23" s="200">
        <v>1</v>
      </c>
      <c r="D23" s="77" t="s">
        <v>0</v>
      </c>
      <c r="E23" s="207"/>
      <c r="F23" s="214">
        <v>30</v>
      </c>
      <c r="G23" s="213" t="s">
        <v>209</v>
      </c>
      <c r="H23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3" s="214" t="str">
        <f>IF(Sklop7[[#This Row],[ZAHTEVANA SHEMA KAKOVOSTI]]&lt;&gt;"",Sklop7[[#This Row],[Preračunana masa/volumen/kos na enoto kg]],"")</f>
        <v/>
      </c>
      <c r="J23" s="268"/>
      <c r="K23" s="269"/>
      <c r="L23" s="269"/>
      <c r="M23" s="273"/>
      <c r="N23" s="267"/>
      <c r="O23" s="267"/>
      <c r="P23" s="266"/>
      <c r="Q23" s="267">
        <f>+Sklop7[[#This Row],[cena/enota brez DDV v EUR]]*Sklop7[[#This Row],[Stopnja DDV (%)]]</f>
        <v>0</v>
      </c>
      <c r="R23" s="267">
        <f>+Sklop7[[#This Row],[cena/enota brez DDV v EUR]]+Sklop7[[#This Row],[Davek (EUR)]]</f>
        <v>0</v>
      </c>
      <c r="S23" s="267">
        <f>+Sklop7[[#This Row],[cena/enota brez DDV v EUR]]*Sklop7[[#This Row],[Okvirna količina]]</f>
        <v>0</v>
      </c>
      <c r="T23" s="267">
        <f>+Sklop7[[#This Row],[Končna cena/enoto mere (EUR) z DDV]]*Sklop7[[#This Row],[Okvirna količina]]</f>
        <v>0</v>
      </c>
      <c r="U23" s="227"/>
    </row>
    <row r="24" spans="1:21" s="55" customFormat="1" ht="12">
      <c r="A24" s="79" t="s">
        <v>10</v>
      </c>
      <c r="B24" s="212" t="s">
        <v>654</v>
      </c>
      <c r="C24" s="200">
        <v>3</v>
      </c>
      <c r="D24" s="77" t="s">
        <v>0</v>
      </c>
      <c r="E24" s="207"/>
      <c r="F24" s="214">
        <v>60</v>
      </c>
      <c r="G24" s="213" t="s">
        <v>209</v>
      </c>
      <c r="H24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4" s="214" t="str">
        <f>IF(Sklop7[[#This Row],[ZAHTEVANA SHEMA KAKOVOSTI]]&lt;&gt;"",Sklop7[[#This Row],[Preračunana masa/volumen/kos na enoto kg]],"")</f>
        <v/>
      </c>
      <c r="J24" s="268"/>
      <c r="K24" s="269"/>
      <c r="L24" s="269"/>
      <c r="M24" s="273"/>
      <c r="N24" s="267"/>
      <c r="O24" s="267"/>
      <c r="P24" s="266"/>
      <c r="Q24" s="267">
        <f>+Sklop7[[#This Row],[cena/enota brez DDV v EUR]]*Sklop7[[#This Row],[Stopnja DDV (%)]]</f>
        <v>0</v>
      </c>
      <c r="R24" s="267">
        <f>+Sklop7[[#This Row],[cena/enota brez DDV v EUR]]+Sklop7[[#This Row],[Davek (EUR)]]</f>
        <v>0</v>
      </c>
      <c r="S24" s="267">
        <f>+Sklop7[[#This Row],[cena/enota brez DDV v EUR]]*Sklop7[[#This Row],[Okvirna količina]]</f>
        <v>0</v>
      </c>
      <c r="T24" s="267">
        <f>+Sklop7[[#This Row],[Končna cena/enoto mere (EUR) z DDV]]*Sklop7[[#This Row],[Okvirna količina]]</f>
        <v>0</v>
      </c>
      <c r="U24" s="227"/>
    </row>
    <row r="25" spans="1:21" s="55" customFormat="1" ht="12">
      <c r="A25" s="79" t="s">
        <v>11</v>
      </c>
      <c r="B25" s="212" t="s">
        <v>655</v>
      </c>
      <c r="C25" s="200">
        <v>3</v>
      </c>
      <c r="D25" s="77" t="s">
        <v>0</v>
      </c>
      <c r="E25" s="207"/>
      <c r="F25" s="214">
        <v>60</v>
      </c>
      <c r="G25" s="213" t="s">
        <v>209</v>
      </c>
      <c r="H25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5" s="214" t="str">
        <f>IF(Sklop7[[#This Row],[ZAHTEVANA SHEMA KAKOVOSTI]]&lt;&gt;"",Sklop7[[#This Row],[Preračunana masa/volumen/kos na enoto kg]],"")</f>
        <v/>
      </c>
      <c r="J25" s="268"/>
      <c r="K25" s="269"/>
      <c r="L25" s="269"/>
      <c r="M25" s="273"/>
      <c r="N25" s="267"/>
      <c r="O25" s="267"/>
      <c r="P25" s="266"/>
      <c r="Q25" s="267">
        <f>+Sklop7[[#This Row],[cena/enota brez DDV v EUR]]*Sklop7[[#This Row],[Stopnja DDV (%)]]</f>
        <v>0</v>
      </c>
      <c r="R25" s="267">
        <f>+Sklop7[[#This Row],[cena/enota brez DDV v EUR]]+Sklop7[[#This Row],[Davek (EUR)]]</f>
        <v>0</v>
      </c>
      <c r="S25" s="267">
        <f>+Sklop7[[#This Row],[cena/enota brez DDV v EUR]]*Sklop7[[#This Row],[Okvirna količina]]</f>
        <v>0</v>
      </c>
      <c r="T25" s="267">
        <f>+Sklop7[[#This Row],[Končna cena/enoto mere (EUR) z DDV]]*Sklop7[[#This Row],[Okvirna količina]]</f>
        <v>0</v>
      </c>
      <c r="U25" s="227"/>
    </row>
    <row r="26" spans="1:21" s="55" customFormat="1" ht="12">
      <c r="A26" s="79" t="s">
        <v>12</v>
      </c>
      <c r="B26" s="212" t="s">
        <v>656</v>
      </c>
      <c r="C26" s="200">
        <v>2.5</v>
      </c>
      <c r="D26" s="77" t="s">
        <v>0</v>
      </c>
      <c r="E26" s="207"/>
      <c r="F26" s="214">
        <v>30</v>
      </c>
      <c r="G26" s="213" t="s">
        <v>209</v>
      </c>
      <c r="H26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6" s="214" t="str">
        <f>IF(Sklop7[[#This Row],[ZAHTEVANA SHEMA KAKOVOSTI]]&lt;&gt;"",Sklop7[[#This Row],[Preračunana masa/volumen/kos na enoto kg]],"")</f>
        <v/>
      </c>
      <c r="J26" s="268"/>
      <c r="K26" s="269"/>
      <c r="L26" s="269"/>
      <c r="M26" s="273"/>
      <c r="N26" s="267"/>
      <c r="O26" s="267"/>
      <c r="P26" s="266"/>
      <c r="Q26" s="267">
        <f>+Sklop7[[#This Row],[cena/enota brez DDV v EUR]]*Sklop7[[#This Row],[Stopnja DDV (%)]]</f>
        <v>0</v>
      </c>
      <c r="R26" s="267">
        <f>+Sklop7[[#This Row],[cena/enota brez DDV v EUR]]+Sklop7[[#This Row],[Davek (EUR)]]</f>
        <v>0</v>
      </c>
      <c r="S26" s="267">
        <f>+Sklop7[[#This Row],[cena/enota brez DDV v EUR]]*Sklop7[[#This Row],[Okvirna količina]]</f>
        <v>0</v>
      </c>
      <c r="T26" s="267">
        <f>+Sklop7[[#This Row],[Končna cena/enoto mere (EUR) z DDV]]*Sklop7[[#This Row],[Okvirna količina]]</f>
        <v>0</v>
      </c>
      <c r="U26" s="227"/>
    </row>
    <row r="27" spans="1:21" s="55" customFormat="1" ht="12">
      <c r="A27" s="79" t="s">
        <v>13</v>
      </c>
      <c r="B27" s="212" t="s">
        <v>657</v>
      </c>
      <c r="C27" s="200">
        <v>5</v>
      </c>
      <c r="D27" s="77" t="s">
        <v>0</v>
      </c>
      <c r="E27" s="207"/>
      <c r="F27" s="214">
        <v>100</v>
      </c>
      <c r="G27" s="213" t="s">
        <v>209</v>
      </c>
      <c r="H27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214" t="str">
        <f>IF(Sklop7[[#This Row],[ZAHTEVANA SHEMA KAKOVOSTI]]&lt;&gt;"",Sklop7[[#This Row],[Preračunana masa/volumen/kos na enoto kg]],"")</f>
        <v/>
      </c>
      <c r="J27" s="268"/>
      <c r="K27" s="269"/>
      <c r="L27" s="269"/>
      <c r="M27" s="273"/>
      <c r="N27" s="267"/>
      <c r="O27" s="267"/>
      <c r="P27" s="266"/>
      <c r="Q27" s="267">
        <f>+Sklop7[[#This Row],[cena/enota brez DDV v EUR]]*Sklop7[[#This Row],[Stopnja DDV (%)]]</f>
        <v>0</v>
      </c>
      <c r="R27" s="267">
        <f>+Sklop7[[#This Row],[cena/enota brez DDV v EUR]]+Sklop7[[#This Row],[Davek (EUR)]]</f>
        <v>0</v>
      </c>
      <c r="S27" s="267">
        <f>+Sklop7[[#This Row],[cena/enota brez DDV v EUR]]*Sklop7[[#This Row],[Okvirna količina]]</f>
        <v>0</v>
      </c>
      <c r="T27" s="267">
        <f>+Sklop7[[#This Row],[Končna cena/enoto mere (EUR) z DDV]]*Sklop7[[#This Row],[Okvirna količina]]</f>
        <v>0</v>
      </c>
      <c r="U27" s="227"/>
    </row>
    <row r="28" spans="1:21" s="55" customFormat="1" ht="12">
      <c r="A28" s="79" t="s">
        <v>14</v>
      </c>
      <c r="B28" s="212" t="s">
        <v>658</v>
      </c>
      <c r="C28" s="200">
        <v>0.67</v>
      </c>
      <c r="D28" s="77" t="s">
        <v>0</v>
      </c>
      <c r="E28" s="207"/>
      <c r="F28" s="214">
        <v>80</v>
      </c>
      <c r="G28" s="213" t="s">
        <v>209</v>
      </c>
      <c r="H28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53.6</v>
      </c>
      <c r="I28" s="214" t="str">
        <f>IF(Sklop7[[#This Row],[ZAHTEVANA SHEMA KAKOVOSTI]]&lt;&gt;"",Sklop7[[#This Row],[Preračunana masa/volumen/kos na enoto kg]],"")</f>
        <v/>
      </c>
      <c r="J28" s="268"/>
      <c r="K28" s="269"/>
      <c r="L28" s="269"/>
      <c r="M28" s="273"/>
      <c r="N28" s="267"/>
      <c r="O28" s="267"/>
      <c r="P28" s="266"/>
      <c r="Q28" s="267">
        <f>+Sklop7[[#This Row],[cena/enota brez DDV v EUR]]*Sklop7[[#This Row],[Stopnja DDV (%)]]</f>
        <v>0</v>
      </c>
      <c r="R28" s="267">
        <f>+Sklop7[[#This Row],[cena/enota brez DDV v EUR]]+Sklop7[[#This Row],[Davek (EUR)]]</f>
        <v>0</v>
      </c>
      <c r="S28" s="267">
        <f>+Sklop7[[#This Row],[cena/enota brez DDV v EUR]]*Sklop7[[#This Row],[Okvirna količina]]</f>
        <v>0</v>
      </c>
      <c r="T28" s="267">
        <f>+Sklop7[[#This Row],[Končna cena/enoto mere (EUR) z DDV]]*Sklop7[[#This Row],[Okvirna količina]]</f>
        <v>0</v>
      </c>
      <c r="U28" s="227"/>
    </row>
    <row r="29" spans="1:21" s="55" customFormat="1" ht="12">
      <c r="A29" s="79" t="s">
        <v>15</v>
      </c>
      <c r="B29" s="212" t="s">
        <v>659</v>
      </c>
      <c r="C29" s="200">
        <v>5</v>
      </c>
      <c r="D29" s="77" t="s">
        <v>0</v>
      </c>
      <c r="E29" s="207"/>
      <c r="F29" s="214">
        <v>40</v>
      </c>
      <c r="G29" s="213" t="s">
        <v>209</v>
      </c>
      <c r="H29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9" s="214" t="str">
        <f>IF(Sklop7[[#This Row],[ZAHTEVANA SHEMA KAKOVOSTI]]&lt;&gt;"",Sklop7[[#This Row],[Preračunana masa/volumen/kos na enoto kg]],"")</f>
        <v/>
      </c>
      <c r="J29" s="268"/>
      <c r="K29" s="269"/>
      <c r="L29" s="269"/>
      <c r="M29" s="273"/>
      <c r="N29" s="267"/>
      <c r="O29" s="267"/>
      <c r="P29" s="266"/>
      <c r="Q29" s="267">
        <f>+Sklop7[[#This Row],[cena/enota brez DDV v EUR]]*Sklop7[[#This Row],[Stopnja DDV (%)]]</f>
        <v>0</v>
      </c>
      <c r="R29" s="267">
        <f>+Sklop7[[#This Row],[cena/enota brez DDV v EUR]]+Sklop7[[#This Row],[Davek (EUR)]]</f>
        <v>0</v>
      </c>
      <c r="S29" s="267">
        <f>+Sklop7[[#This Row],[cena/enota brez DDV v EUR]]*Sklop7[[#This Row],[Okvirna količina]]</f>
        <v>0</v>
      </c>
      <c r="T29" s="267">
        <f>+Sklop7[[#This Row],[Končna cena/enoto mere (EUR) z DDV]]*Sklop7[[#This Row],[Okvirna količina]]</f>
        <v>0</v>
      </c>
      <c r="U29" s="227"/>
    </row>
    <row r="30" spans="1:21" s="55" customFormat="1" ht="12">
      <c r="A30" s="79" t="s">
        <v>16</v>
      </c>
      <c r="B30" s="212" t="s">
        <v>660</v>
      </c>
      <c r="C30" s="200">
        <v>3</v>
      </c>
      <c r="D30" s="77" t="s">
        <v>0</v>
      </c>
      <c r="E30" s="207"/>
      <c r="F30" s="214">
        <v>80</v>
      </c>
      <c r="G30" s="213" t="s">
        <v>209</v>
      </c>
      <c r="H30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0" s="214" t="str">
        <f>IF(Sklop7[[#This Row],[ZAHTEVANA SHEMA KAKOVOSTI]]&lt;&gt;"",Sklop7[[#This Row],[Preračunana masa/volumen/kos na enoto kg]],"")</f>
        <v/>
      </c>
      <c r="J30" s="268"/>
      <c r="K30" s="269"/>
      <c r="L30" s="269"/>
      <c r="M30" s="273"/>
      <c r="N30" s="267"/>
      <c r="O30" s="267"/>
      <c r="P30" s="266"/>
      <c r="Q30" s="267">
        <f>+Sklop7[[#This Row],[cena/enota brez DDV v EUR]]*Sklop7[[#This Row],[Stopnja DDV (%)]]</f>
        <v>0</v>
      </c>
      <c r="R30" s="267">
        <f>+Sklop7[[#This Row],[cena/enota brez DDV v EUR]]+Sklop7[[#This Row],[Davek (EUR)]]</f>
        <v>0</v>
      </c>
      <c r="S30" s="267">
        <f>+Sklop7[[#This Row],[cena/enota brez DDV v EUR]]*Sklop7[[#This Row],[Okvirna količina]]</f>
        <v>0</v>
      </c>
      <c r="T30" s="267">
        <f>+Sklop7[[#This Row],[Končna cena/enoto mere (EUR) z DDV]]*Sklop7[[#This Row],[Okvirna količina]]</f>
        <v>0</v>
      </c>
      <c r="U30" s="227"/>
    </row>
    <row r="31" spans="1:21" s="55" customFormat="1" ht="12">
      <c r="A31" s="79" t="s">
        <v>17</v>
      </c>
      <c r="B31" s="212" t="s">
        <v>661</v>
      </c>
      <c r="C31" s="200">
        <v>4</v>
      </c>
      <c r="D31" s="77" t="s">
        <v>0</v>
      </c>
      <c r="E31" s="207"/>
      <c r="F31" s="214">
        <v>130</v>
      </c>
      <c r="G31" s="215" t="s">
        <v>0</v>
      </c>
      <c r="H31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520</v>
      </c>
      <c r="I31" s="214" t="str">
        <f>IF(Sklop7[[#This Row],[ZAHTEVANA SHEMA KAKOVOSTI]]&lt;&gt;"",Sklop7[[#This Row],[Preračunana masa/volumen/kos na enoto kg]],"")</f>
        <v/>
      </c>
      <c r="J31" s="268"/>
      <c r="K31" s="269"/>
      <c r="L31" s="269"/>
      <c r="M31" s="273"/>
      <c r="N31" s="267"/>
      <c r="O31" s="267"/>
      <c r="P31" s="266"/>
      <c r="Q31" s="267">
        <f>+Sklop7[[#This Row],[cena/enota brez DDV v EUR]]*Sklop7[[#This Row],[Stopnja DDV (%)]]</f>
        <v>0</v>
      </c>
      <c r="R31" s="267">
        <f>+Sklop7[[#This Row],[cena/enota brez DDV v EUR]]+Sklop7[[#This Row],[Davek (EUR)]]</f>
        <v>0</v>
      </c>
      <c r="S31" s="267">
        <f>+Sklop7[[#This Row],[cena/enota brez DDV v EUR]]*Sklop7[[#This Row],[Okvirna količina]]</f>
        <v>0</v>
      </c>
      <c r="T31" s="267">
        <f>+Sklop7[[#This Row],[Končna cena/enoto mere (EUR) z DDV]]*Sklop7[[#This Row],[Okvirna količina]]</f>
        <v>0</v>
      </c>
      <c r="U31" s="227"/>
    </row>
    <row r="32" spans="1:21" s="55" customFormat="1" ht="12">
      <c r="A32" s="79" t="s">
        <v>18</v>
      </c>
      <c r="B32" s="212" t="s">
        <v>662</v>
      </c>
      <c r="C32" s="200">
        <v>3</v>
      </c>
      <c r="D32" s="77" t="s">
        <v>0</v>
      </c>
      <c r="E32" s="207"/>
      <c r="F32" s="214">
        <v>30</v>
      </c>
      <c r="G32" s="215" t="s">
        <v>209</v>
      </c>
      <c r="H32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2" s="214" t="str">
        <f>IF(Sklop7[[#This Row],[ZAHTEVANA SHEMA KAKOVOSTI]]&lt;&gt;"",Sklop7[[#This Row],[Preračunana masa/volumen/kos na enoto kg]],"")</f>
        <v/>
      </c>
      <c r="J32" s="268"/>
      <c r="K32" s="269"/>
      <c r="L32" s="269"/>
      <c r="M32" s="273"/>
      <c r="N32" s="267"/>
      <c r="O32" s="267"/>
      <c r="P32" s="266"/>
      <c r="Q32" s="267">
        <f>+Sklop7[[#This Row],[cena/enota brez DDV v EUR]]*Sklop7[[#This Row],[Stopnja DDV (%)]]</f>
        <v>0</v>
      </c>
      <c r="R32" s="267">
        <f>+Sklop7[[#This Row],[cena/enota brez DDV v EUR]]+Sklop7[[#This Row],[Davek (EUR)]]</f>
        <v>0</v>
      </c>
      <c r="S32" s="267">
        <f>+Sklop7[[#This Row],[cena/enota brez DDV v EUR]]*Sklop7[[#This Row],[Okvirna količina]]</f>
        <v>0</v>
      </c>
      <c r="T32" s="267">
        <f>+Sklop7[[#This Row],[Končna cena/enoto mere (EUR) z DDV]]*Sklop7[[#This Row],[Okvirna količina]]</f>
        <v>0</v>
      </c>
      <c r="U32" s="227"/>
    </row>
    <row r="33" spans="1:22" s="55" customFormat="1" ht="12">
      <c r="A33" s="79" t="s">
        <v>19</v>
      </c>
      <c r="B33" s="212" t="s">
        <v>663</v>
      </c>
      <c r="C33" s="200">
        <v>0.4</v>
      </c>
      <c r="D33" s="77" t="s">
        <v>0</v>
      </c>
      <c r="E33" s="207"/>
      <c r="F33" s="214">
        <v>200</v>
      </c>
      <c r="G33" s="215" t="s">
        <v>209</v>
      </c>
      <c r="H33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3" s="214" t="str">
        <f>IF(Sklop7[[#This Row],[ZAHTEVANA SHEMA KAKOVOSTI]]&lt;&gt;"",Sklop7[[#This Row],[Preračunana masa/volumen/kos na enoto kg]],"")</f>
        <v/>
      </c>
      <c r="J33" s="268"/>
      <c r="K33" s="269"/>
      <c r="L33" s="269"/>
      <c r="M33" s="273"/>
      <c r="N33" s="267"/>
      <c r="O33" s="267"/>
      <c r="P33" s="266"/>
      <c r="Q33" s="267">
        <f>+Sklop7[[#This Row],[cena/enota brez DDV v EUR]]*Sklop7[[#This Row],[Stopnja DDV (%)]]</f>
        <v>0</v>
      </c>
      <c r="R33" s="267">
        <f>+Sklop7[[#This Row],[cena/enota brez DDV v EUR]]+Sklop7[[#This Row],[Davek (EUR)]]</f>
        <v>0</v>
      </c>
      <c r="S33" s="267">
        <f>+Sklop7[[#This Row],[cena/enota brez DDV v EUR]]*Sklop7[[#This Row],[Okvirna količina]]</f>
        <v>0</v>
      </c>
      <c r="T33" s="267">
        <f>+Sklop7[[#This Row],[Končna cena/enoto mere (EUR) z DDV]]*Sklop7[[#This Row],[Okvirna količina]]</f>
        <v>0</v>
      </c>
      <c r="U33" s="227"/>
    </row>
    <row r="34" spans="1:22" s="55" customFormat="1" ht="12">
      <c r="A34" s="79" t="s">
        <v>20</v>
      </c>
      <c r="B34" s="212" t="s">
        <v>664</v>
      </c>
      <c r="C34" s="200">
        <v>0.4</v>
      </c>
      <c r="D34" s="77" t="s">
        <v>0</v>
      </c>
      <c r="E34" s="207"/>
      <c r="F34" s="214">
        <v>100</v>
      </c>
      <c r="G34" s="215" t="s">
        <v>209</v>
      </c>
      <c r="H34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4" s="214" t="str">
        <f>IF(Sklop7[[#This Row],[ZAHTEVANA SHEMA KAKOVOSTI]]&lt;&gt;"",Sklop7[[#This Row],[Preračunana masa/volumen/kos na enoto kg]],"")</f>
        <v/>
      </c>
      <c r="J34" s="268"/>
      <c r="K34" s="269"/>
      <c r="L34" s="269"/>
      <c r="M34" s="273"/>
      <c r="N34" s="267"/>
      <c r="O34" s="267"/>
      <c r="P34" s="266"/>
      <c r="Q34" s="267">
        <f>+Sklop7[[#This Row],[cena/enota brez DDV v EUR]]*Sklop7[[#This Row],[Stopnja DDV (%)]]</f>
        <v>0</v>
      </c>
      <c r="R34" s="267">
        <f>+Sklop7[[#This Row],[cena/enota brez DDV v EUR]]+Sklop7[[#This Row],[Davek (EUR)]]</f>
        <v>0</v>
      </c>
      <c r="S34" s="267">
        <f>+Sklop7[[#This Row],[cena/enota brez DDV v EUR]]*Sklop7[[#This Row],[Okvirna količina]]</f>
        <v>0</v>
      </c>
      <c r="T34" s="267">
        <f>+Sklop7[[#This Row],[Končna cena/enoto mere (EUR) z DDV]]*Sklop7[[#This Row],[Okvirna količina]]</f>
        <v>0</v>
      </c>
      <c r="U34" s="227"/>
    </row>
    <row r="35" spans="1:22" s="55" customFormat="1" ht="12">
      <c r="A35" s="79" t="s">
        <v>21</v>
      </c>
      <c r="B35" s="212" t="s">
        <v>665</v>
      </c>
      <c r="C35" s="200">
        <v>11</v>
      </c>
      <c r="D35" s="77" t="s">
        <v>0</v>
      </c>
      <c r="E35" s="207"/>
      <c r="F35" s="214">
        <v>15</v>
      </c>
      <c r="G35" s="215" t="s">
        <v>209</v>
      </c>
      <c r="H35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165</v>
      </c>
      <c r="I35" s="214" t="str">
        <f>IF(Sklop7[[#This Row],[ZAHTEVANA SHEMA KAKOVOSTI]]&lt;&gt;"",Sklop7[[#This Row],[Preračunana masa/volumen/kos na enoto kg]],"")</f>
        <v/>
      </c>
      <c r="J35" s="268"/>
      <c r="K35" s="269"/>
      <c r="L35" s="269"/>
      <c r="M35" s="273"/>
      <c r="N35" s="267"/>
      <c r="O35" s="267"/>
      <c r="P35" s="266"/>
      <c r="Q35" s="267">
        <f>+Sklop7[[#This Row],[cena/enota brez DDV v EUR]]*Sklop7[[#This Row],[Stopnja DDV (%)]]</f>
        <v>0</v>
      </c>
      <c r="R35" s="267">
        <f>+Sklop7[[#This Row],[cena/enota brez DDV v EUR]]+Sklop7[[#This Row],[Davek (EUR)]]</f>
        <v>0</v>
      </c>
      <c r="S35" s="267">
        <f>+Sklop7[[#This Row],[cena/enota brez DDV v EUR]]*Sklop7[[#This Row],[Okvirna količina]]</f>
        <v>0</v>
      </c>
      <c r="T35" s="267">
        <f>+Sklop7[[#This Row],[Končna cena/enoto mere (EUR) z DDV]]*Sklop7[[#This Row],[Okvirna količina]]</f>
        <v>0</v>
      </c>
      <c r="U35" s="227"/>
    </row>
    <row r="36" spans="1:22" s="55" customFormat="1" ht="12">
      <c r="A36" s="79" t="s">
        <v>22</v>
      </c>
      <c r="B36" s="212" t="s">
        <v>666</v>
      </c>
      <c r="C36" s="200">
        <v>20</v>
      </c>
      <c r="D36" s="77" t="s">
        <v>109</v>
      </c>
      <c r="E36" s="207"/>
      <c r="F36" s="214">
        <v>1000</v>
      </c>
      <c r="G36" s="215" t="s">
        <v>209</v>
      </c>
      <c r="H36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6" s="214" t="str">
        <f>IF(Sklop7[[#This Row],[ZAHTEVANA SHEMA KAKOVOSTI]]&lt;&gt;"",Sklop7[[#This Row],[Preračunana masa/volumen/kos na enoto kg]],"")</f>
        <v/>
      </c>
      <c r="J36" s="268"/>
      <c r="K36" s="269"/>
      <c r="L36" s="269"/>
      <c r="M36" s="273"/>
      <c r="N36" s="267"/>
      <c r="O36" s="267"/>
      <c r="P36" s="266"/>
      <c r="Q36" s="267">
        <f>+Sklop7[[#This Row],[cena/enota brez DDV v EUR]]*Sklop7[[#This Row],[Stopnja DDV (%)]]</f>
        <v>0</v>
      </c>
      <c r="R36" s="267">
        <f>+Sklop7[[#This Row],[cena/enota brez DDV v EUR]]+Sklop7[[#This Row],[Davek (EUR)]]</f>
        <v>0</v>
      </c>
      <c r="S36" s="267">
        <f>+Sklop7[[#This Row],[cena/enota brez DDV v EUR]]*Sklop7[[#This Row],[Okvirna količina]]</f>
        <v>0</v>
      </c>
      <c r="T36" s="267">
        <f>+Sklop7[[#This Row],[Končna cena/enoto mere (EUR) z DDV]]*Sklop7[[#This Row],[Okvirna količina]]</f>
        <v>0</v>
      </c>
      <c r="U36" s="227"/>
    </row>
    <row r="37" spans="1:22" s="55" customFormat="1" ht="12">
      <c r="A37" s="79" t="s">
        <v>23</v>
      </c>
      <c r="B37" s="212" t="s">
        <v>667</v>
      </c>
      <c r="C37" s="200">
        <v>20</v>
      </c>
      <c r="D37" s="77" t="s">
        <v>109</v>
      </c>
      <c r="E37" s="207"/>
      <c r="F37" s="214">
        <v>1000</v>
      </c>
      <c r="G37" s="215" t="s">
        <v>209</v>
      </c>
      <c r="H37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7" s="214" t="str">
        <f>IF(Sklop7[[#This Row],[ZAHTEVANA SHEMA KAKOVOSTI]]&lt;&gt;"",Sklop7[[#This Row],[Preračunana masa/volumen/kos na enoto kg]],"")</f>
        <v/>
      </c>
      <c r="J37" s="268"/>
      <c r="K37" s="269"/>
      <c r="L37" s="269"/>
      <c r="M37" s="273"/>
      <c r="N37" s="267"/>
      <c r="O37" s="267"/>
      <c r="P37" s="266"/>
      <c r="Q37" s="267">
        <f>+Sklop7[[#This Row],[cena/enota brez DDV v EUR]]*Sklop7[[#This Row],[Stopnja DDV (%)]]</f>
        <v>0</v>
      </c>
      <c r="R37" s="267">
        <f>+Sklop7[[#This Row],[cena/enota brez DDV v EUR]]+Sklop7[[#This Row],[Davek (EUR)]]</f>
        <v>0</v>
      </c>
      <c r="S37" s="267">
        <f>+Sklop7[[#This Row],[cena/enota brez DDV v EUR]]*Sklop7[[#This Row],[Okvirna količina]]</f>
        <v>0</v>
      </c>
      <c r="T37" s="267">
        <f>+Sklop7[[#This Row],[Končna cena/enoto mere (EUR) z DDV]]*Sklop7[[#This Row],[Okvirna količina]]</f>
        <v>0</v>
      </c>
      <c r="U37" s="227"/>
    </row>
    <row r="38" spans="1:22" s="55" customFormat="1" ht="12">
      <c r="A38" s="79" t="s">
        <v>24</v>
      </c>
      <c r="B38" s="212" t="s">
        <v>668</v>
      </c>
      <c r="C38" s="200">
        <v>3</v>
      </c>
      <c r="D38" s="77" t="s">
        <v>0</v>
      </c>
      <c r="E38" s="207"/>
      <c r="F38" s="214">
        <v>60</v>
      </c>
      <c r="G38" s="215" t="s">
        <v>209</v>
      </c>
      <c r="H38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8" s="214" t="str">
        <f>IF(Sklop7[[#This Row],[ZAHTEVANA SHEMA KAKOVOSTI]]&lt;&gt;"",Sklop7[[#This Row],[Preračunana masa/volumen/kos na enoto kg]],"")</f>
        <v/>
      </c>
      <c r="J38" s="268"/>
      <c r="K38" s="269"/>
      <c r="L38" s="269"/>
      <c r="M38" s="273"/>
      <c r="N38" s="267"/>
      <c r="O38" s="267"/>
      <c r="P38" s="266"/>
      <c r="Q38" s="267">
        <f>+Sklop7[[#This Row],[cena/enota brez DDV v EUR]]*Sklop7[[#This Row],[Stopnja DDV (%)]]</f>
        <v>0</v>
      </c>
      <c r="R38" s="267">
        <f>+Sklop7[[#This Row],[cena/enota brez DDV v EUR]]+Sklop7[[#This Row],[Davek (EUR)]]</f>
        <v>0</v>
      </c>
      <c r="S38" s="267">
        <f>+Sklop7[[#This Row],[cena/enota brez DDV v EUR]]*Sklop7[[#This Row],[Okvirna količina]]</f>
        <v>0</v>
      </c>
      <c r="T38" s="267">
        <f>+Sklop7[[#This Row],[Končna cena/enoto mere (EUR) z DDV]]*Sklop7[[#This Row],[Okvirna količina]]</f>
        <v>0</v>
      </c>
      <c r="U38" s="227"/>
    </row>
    <row r="39" spans="1:22" s="55" customFormat="1" ht="12">
      <c r="A39" s="79" t="s">
        <v>25</v>
      </c>
      <c r="B39" s="212" t="s">
        <v>669</v>
      </c>
      <c r="C39" s="200">
        <v>3</v>
      </c>
      <c r="D39" s="77" t="s">
        <v>0</v>
      </c>
      <c r="E39" s="207"/>
      <c r="F39" s="214">
        <v>50</v>
      </c>
      <c r="G39" s="215" t="s">
        <v>209</v>
      </c>
      <c r="H39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9" s="214" t="str">
        <f>IF(Sklop7[[#This Row],[ZAHTEVANA SHEMA KAKOVOSTI]]&lt;&gt;"",Sklop7[[#This Row],[Preračunana masa/volumen/kos na enoto kg]],"")</f>
        <v/>
      </c>
      <c r="J39" s="268"/>
      <c r="K39" s="269"/>
      <c r="L39" s="269"/>
      <c r="M39" s="273"/>
      <c r="N39" s="267"/>
      <c r="O39" s="267"/>
      <c r="P39" s="266"/>
      <c r="Q39" s="267">
        <f>+Sklop7[[#This Row],[cena/enota brez DDV v EUR]]*Sklop7[[#This Row],[Stopnja DDV (%)]]</f>
        <v>0</v>
      </c>
      <c r="R39" s="267">
        <f>+Sklop7[[#This Row],[cena/enota brez DDV v EUR]]+Sklop7[[#This Row],[Davek (EUR)]]</f>
        <v>0</v>
      </c>
      <c r="S39" s="267">
        <f>+Sklop7[[#This Row],[cena/enota brez DDV v EUR]]*Sklop7[[#This Row],[Okvirna količina]]</f>
        <v>0</v>
      </c>
      <c r="T39" s="267">
        <f>+Sklop7[[#This Row],[Končna cena/enoto mere (EUR) z DDV]]*Sklop7[[#This Row],[Okvirna količina]]</f>
        <v>0</v>
      </c>
      <c r="U39" s="227"/>
    </row>
    <row r="40" spans="1:22" s="55" customFormat="1" ht="12">
      <c r="A40" s="79" t="s">
        <v>26</v>
      </c>
      <c r="B40" s="212" t="s">
        <v>670</v>
      </c>
      <c r="C40" s="200">
        <v>3</v>
      </c>
      <c r="D40" s="77" t="s">
        <v>0</v>
      </c>
      <c r="E40" s="207"/>
      <c r="F40" s="214">
        <v>60</v>
      </c>
      <c r="G40" s="215" t="s">
        <v>209</v>
      </c>
      <c r="H40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0" s="214" t="str">
        <f>IF(Sklop7[[#This Row],[ZAHTEVANA SHEMA KAKOVOSTI]]&lt;&gt;"",Sklop7[[#This Row],[Preračunana masa/volumen/kos na enoto kg]],"")</f>
        <v/>
      </c>
      <c r="J40" s="268"/>
      <c r="K40" s="269"/>
      <c r="L40" s="269"/>
      <c r="M40" s="273"/>
      <c r="N40" s="267"/>
      <c r="O40" s="267"/>
      <c r="P40" s="266"/>
      <c r="Q40" s="267">
        <f>+Sklop7[[#This Row],[cena/enota brez DDV v EUR]]*Sklop7[[#This Row],[Stopnja DDV (%)]]</f>
        <v>0</v>
      </c>
      <c r="R40" s="267">
        <f>+Sklop7[[#This Row],[cena/enota brez DDV v EUR]]+Sklop7[[#This Row],[Davek (EUR)]]</f>
        <v>0</v>
      </c>
      <c r="S40" s="267">
        <f>+Sklop7[[#This Row],[cena/enota brez DDV v EUR]]*Sklop7[[#This Row],[Okvirna količina]]</f>
        <v>0</v>
      </c>
      <c r="T40" s="267">
        <f>+Sklop7[[#This Row],[Končna cena/enoto mere (EUR) z DDV]]*Sklop7[[#This Row],[Okvirna količina]]</f>
        <v>0</v>
      </c>
      <c r="U40" s="227"/>
    </row>
    <row r="41" spans="1:22" s="55" customFormat="1" ht="12">
      <c r="A41" s="79" t="s">
        <v>27</v>
      </c>
      <c r="B41" s="190" t="s">
        <v>671</v>
      </c>
      <c r="C41" s="154">
        <v>0.68</v>
      </c>
      <c r="D41" s="77" t="s">
        <v>0</v>
      </c>
      <c r="E41" s="207"/>
      <c r="F41" s="214">
        <v>60</v>
      </c>
      <c r="G41" s="215" t="s">
        <v>209</v>
      </c>
      <c r="H41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40.800000000000004</v>
      </c>
      <c r="I41" s="80" t="str">
        <f>IF(Sklop7[[#This Row],[ZAHTEVANA SHEMA KAKOVOSTI]]&lt;&gt;"",Sklop7[[#This Row],[Preračunana masa/volumen/kos na enoto kg]],"")</f>
        <v/>
      </c>
      <c r="J41" s="88"/>
      <c r="K41" s="85"/>
      <c r="L41" s="85"/>
      <c r="M41" s="90"/>
      <c r="N41" s="86"/>
      <c r="O41" s="86"/>
      <c r="P41" s="91"/>
      <c r="Q41" s="86">
        <f>+Sklop7[[#This Row],[cena/enota brez DDV v EUR]]*Sklop7[[#This Row],[Stopnja DDV (%)]]</f>
        <v>0</v>
      </c>
      <c r="R41" s="86">
        <f>+Sklop7[[#This Row],[cena/enota brez DDV v EUR]]+Sklop7[[#This Row],[Davek (EUR)]]</f>
        <v>0</v>
      </c>
      <c r="S41" s="86">
        <f>+Sklop7[[#This Row],[cena/enota brez DDV v EUR]]*Sklop7[[#This Row],[Okvirna količina]]</f>
        <v>0</v>
      </c>
      <c r="T41" s="86">
        <f>+Sklop7[[#This Row],[Končna cena/enoto mere (EUR) z DDV]]*Sklop7[[#This Row],[Okvirna količina]]</f>
        <v>0</v>
      </c>
      <c r="U41" s="160"/>
    </row>
    <row r="42" spans="1:22">
      <c r="A42" s="79" t="s">
        <v>28</v>
      </c>
      <c r="B42" s="293" t="s">
        <v>672</v>
      </c>
      <c r="C42" s="200">
        <v>3</v>
      </c>
      <c r="D42" s="77" t="s">
        <v>0</v>
      </c>
      <c r="E42" s="207"/>
      <c r="F42" s="214">
        <v>60</v>
      </c>
      <c r="G42" s="215" t="s">
        <v>209</v>
      </c>
      <c r="H42" s="2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2" s="214" t="str">
        <f>IF(Sklop7[[#This Row],[ZAHTEVANA SHEMA KAKOVOSTI]]&lt;&gt;"",Sklop7[[#This Row],[Preračunana masa/volumen/kos na enoto kg]],"")</f>
        <v/>
      </c>
      <c r="J42" s="268"/>
      <c r="K42" s="269"/>
      <c r="L42" s="269"/>
      <c r="M42" s="273"/>
      <c r="N42" s="267"/>
      <c r="O42" s="267"/>
      <c r="P42" s="296"/>
      <c r="Q42" s="267">
        <f>+Sklop7[[#This Row],[cena/enota brez DDV v EUR]]*Sklop7[[#This Row],[Stopnja DDV (%)]]</f>
        <v>0</v>
      </c>
      <c r="R42" s="267">
        <f>+Sklop7[[#This Row],[cena/enota brez DDV v EUR]]+Sklop7[[#This Row],[Davek (EUR)]]</f>
        <v>0</v>
      </c>
      <c r="S42" s="267">
        <f>+Sklop7[[#This Row],[cena/enota brez DDV v EUR]]*Sklop7[[#This Row],[Okvirna količina]]</f>
        <v>0</v>
      </c>
      <c r="T42" s="267">
        <f>+Sklop7[[#This Row],[Končna cena/enoto mere (EUR) z DDV]]*Sklop7[[#This Row],[Okvirna količina]]</f>
        <v>0</v>
      </c>
      <c r="U42" s="227"/>
    </row>
    <row r="43" spans="1:22">
      <c r="A43" s="346" t="s">
        <v>131</v>
      </c>
      <c r="B43" s="347"/>
      <c r="C43" s="348"/>
      <c r="D43" s="348"/>
      <c r="E43" s="349"/>
      <c r="F43" s="350"/>
      <c r="G43" s="351"/>
      <c r="H43" s="352">
        <f>SUBTOTAL(109,Sklop7[Preračunana masa/volumen/kos na enoto kg])</f>
        <v>4758.4000000000005</v>
      </c>
      <c r="I43" s="352">
        <f>SUBTOTAL(109,Sklop7[Živila iz shem kakovosti (kg)])</f>
        <v>0</v>
      </c>
      <c r="J43" s="350"/>
      <c r="K43" s="353"/>
      <c r="L43" s="353"/>
      <c r="M43" s="354"/>
      <c r="N43" s="355"/>
      <c r="O43" s="355"/>
      <c r="P43" s="355"/>
      <c r="Q43" s="356"/>
      <c r="R43" s="350"/>
      <c r="S43" s="356">
        <f>SUBTOTAL(109,Sklop7[Vrednost za okvirno količino (EUR) brez DDV])</f>
        <v>0</v>
      </c>
      <c r="T43" s="356">
        <f>SUBTOTAL(109,Sklop7[Vrednost za okvirno količino (EUR) z DDV])</f>
        <v>0</v>
      </c>
      <c r="U43" s="357">
        <f>SUBTOTAL(103,Sklop7[Shema kakovosti
(nacionalne, evropske)
])</f>
        <v>0</v>
      </c>
    </row>
    <row r="44" spans="1:22" s="265" customFormat="1">
      <c r="A44" s="253"/>
      <c r="B44" s="254"/>
      <c r="C44" s="255"/>
      <c r="D44" s="255"/>
      <c r="E44" s="256"/>
      <c r="F44" s="257"/>
      <c r="G44" s="258"/>
      <c r="H44" s="259"/>
      <c r="I44" s="259"/>
      <c r="J44" s="257"/>
      <c r="K44" s="260"/>
      <c r="L44" s="260"/>
      <c r="M44" s="261"/>
      <c r="N44" s="262"/>
      <c r="O44" s="262"/>
      <c r="P44" s="262"/>
      <c r="Q44" s="263"/>
      <c r="R44" s="257"/>
      <c r="S44" s="263"/>
      <c r="T44" s="263"/>
      <c r="U44" s="264"/>
    </row>
    <row r="45" spans="1:22">
      <c r="A45" s="48" t="s">
        <v>127</v>
      </c>
      <c r="B45" s="16"/>
      <c r="C45" s="28"/>
      <c r="D45" s="28"/>
      <c r="E45" s="101"/>
      <c r="Q45" s="48"/>
      <c r="R45" s="48"/>
      <c r="S45" s="48"/>
      <c r="T45" s="48"/>
    </row>
    <row r="46" spans="1:22">
      <c r="A46" s="11" t="s">
        <v>129</v>
      </c>
      <c r="B46" s="16"/>
      <c r="C46" s="28"/>
      <c r="D46" s="28"/>
      <c r="E46" s="101"/>
    </row>
    <row r="47" spans="1:22">
      <c r="A47" s="96" t="s">
        <v>175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422" t="s">
        <v>168</v>
      </c>
      <c r="B48" s="422"/>
      <c r="C48" s="422"/>
      <c r="D48" s="422"/>
      <c r="E48" s="422"/>
      <c r="F48" s="422"/>
      <c r="G48" s="422"/>
      <c r="H48" s="422"/>
      <c r="I48" s="422"/>
      <c r="J48" s="422"/>
      <c r="K48" s="422"/>
      <c r="L48" s="422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>
      <c r="A49" s="401"/>
      <c r="B49" s="401"/>
      <c r="C49" s="401"/>
      <c r="D49" s="401"/>
      <c r="E49" s="401"/>
      <c r="F49" s="401"/>
      <c r="G49" s="401"/>
      <c r="H49" s="401"/>
      <c r="I49" s="401"/>
      <c r="J49" s="401"/>
      <c r="K49" s="401"/>
      <c r="L49" s="401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>
      <c r="A51" s="96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U48:U50 J50:P50 M48:P49" name="Obseg1_2"/>
    <protectedRange sqref="J49:L49" name="Obseg1_1"/>
    <protectedRange sqref="J48:L48" name="Obseg1_2_1"/>
  </protectedRanges>
  <mergeCells count="9">
    <mergeCell ref="A49:L49"/>
    <mergeCell ref="B13:K13"/>
    <mergeCell ref="C2:J2"/>
    <mergeCell ref="C3:J3"/>
    <mergeCell ref="C6:J6"/>
    <mergeCell ref="C7:J7"/>
    <mergeCell ref="C8:J8"/>
    <mergeCell ref="C9:J9"/>
    <mergeCell ref="A48:L48"/>
  </mergeCells>
  <phoneticPr fontId="31" type="noConversion"/>
  <pageMargins left="0.25" right="0.25" top="0.75" bottom="0.75" header="0.3" footer="0.3"/>
  <pageSetup paperSize="9" fitToHeight="0" orientation="landscape" r:id="rId1"/>
  <rowBreaks count="1" manualBreakCount="1">
    <brk id="13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36"/>
  <sheetViews>
    <sheetView zoomScaleNormal="100" zoomScaleSheetLayoutView="100" workbookViewId="0">
      <selection activeCell="T19" sqref="T19"/>
    </sheetView>
  </sheetViews>
  <sheetFormatPr defaultColWidth="8.85546875" defaultRowHeight="12.75"/>
  <cols>
    <col min="1" max="1" width="3.5703125" style="11" customWidth="1"/>
    <col min="2" max="2" width="48.14062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pred_rekapitulacija'!B21</f>
        <v>ZAMRZNJENI IZDELKI IZ TESTA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>
        <v>1</v>
      </c>
      <c r="B16" s="183" t="s">
        <v>1050</v>
      </c>
      <c r="C16" s="77">
        <v>1</v>
      </c>
      <c r="D16" s="77" t="s">
        <v>0</v>
      </c>
      <c r="E16" s="207"/>
      <c r="F16" s="207">
        <v>100</v>
      </c>
      <c r="G16" s="213" t="s">
        <v>209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0" t="str">
        <f>IF(Sklop8[[#This Row],[ZAHTEVANA SHEMA KAKOVOSTI]]&lt;&gt;"",Sklop8[[#This Row],[Preračunana masa/volumen/kos na enoto kg]],"")</f>
        <v/>
      </c>
      <c r="J16" s="181"/>
      <c r="K16" s="160"/>
      <c r="L16" s="160"/>
      <c r="M16" s="160"/>
      <c r="N16" s="135"/>
      <c r="O16" s="160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60"/>
    </row>
    <row r="17" spans="1:21" s="55" customFormat="1" ht="12">
      <c r="A17" s="79">
        <v>2</v>
      </c>
      <c r="B17" s="212" t="s">
        <v>1051</v>
      </c>
      <c r="C17" s="77">
        <v>1</v>
      </c>
      <c r="D17" s="77" t="s">
        <v>0</v>
      </c>
      <c r="E17" s="207"/>
      <c r="F17" s="202">
        <v>100</v>
      </c>
      <c r="G17" s="213" t="s">
        <v>209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80" t="str">
        <f>IF(Sklop8[[#This Row],[ZAHTEVANA SHEMA KAKOVOSTI]]&lt;&gt;"",Sklop8[[#This Row],[Preračunana masa/volumen/kos na enoto kg]],"")</f>
        <v/>
      </c>
      <c r="J17" s="209"/>
      <c r="K17" s="203"/>
      <c r="L17" s="203"/>
      <c r="M17" s="160"/>
      <c r="N17" s="210"/>
      <c r="O17" s="160"/>
      <c r="P17" s="204"/>
      <c r="Q17" s="199">
        <f>+Sklop8[[#This Row],[cena/enota brez DDV v EUR]]*Sklop8[[#This Row],[Stopnja DDV (%)]]</f>
        <v>0</v>
      </c>
      <c r="R17" s="199">
        <f>+Sklop8[[#This Row],[cena/enota brez DDV v EUR]]+Sklop8[[#This Row],[Davek (EUR)]]</f>
        <v>0</v>
      </c>
      <c r="S17" s="199">
        <f>+Sklop8[[#This Row],[cena/enota brez DDV v EUR]]*Sklop8[[#This Row],[Okvirna količina]]</f>
        <v>0</v>
      </c>
      <c r="T17" s="199">
        <f>+Sklop8[[#This Row],[Končna cena/enoto mere (EUR) z DDV]]*Sklop8[[#This Row],[Okvirna količina]]</f>
        <v>0</v>
      </c>
      <c r="U17" s="211"/>
    </row>
    <row r="18" spans="1:21" s="55" customFormat="1" ht="12">
      <c r="A18" s="79">
        <v>3</v>
      </c>
      <c r="B18" s="212" t="s">
        <v>1052</v>
      </c>
      <c r="C18" s="77">
        <v>1</v>
      </c>
      <c r="D18" s="77" t="s">
        <v>0</v>
      </c>
      <c r="E18" s="207"/>
      <c r="F18" s="202">
        <v>50</v>
      </c>
      <c r="G18" s="213" t="s">
        <v>0</v>
      </c>
      <c r="H1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80" t="str">
        <f>IF(Sklop8[[#This Row],[ZAHTEVANA SHEMA KAKOVOSTI]]&lt;&gt;"",Sklop8[[#This Row],[Preračunana masa/volumen/kos na enoto kg]],"")</f>
        <v/>
      </c>
      <c r="J18" s="209"/>
      <c r="K18" s="203"/>
      <c r="L18" s="203"/>
      <c r="M18" s="160"/>
      <c r="N18" s="210"/>
      <c r="O18" s="160"/>
      <c r="P18" s="204"/>
      <c r="Q18" s="199">
        <f>+Sklop8[[#This Row],[cena/enota brez DDV v EUR]]*Sklop8[[#This Row],[Stopnja DDV (%)]]</f>
        <v>0</v>
      </c>
      <c r="R18" s="199">
        <f>+Sklop8[[#This Row],[cena/enota brez DDV v EUR]]+Sklop8[[#This Row],[Davek (EUR)]]</f>
        <v>0</v>
      </c>
      <c r="S18" s="199">
        <f>+Sklop8[[#This Row],[cena/enota brez DDV v EUR]]*Sklop8[[#This Row],[Okvirna količina]]</f>
        <v>0</v>
      </c>
      <c r="T18" s="199">
        <f>+Sklop8[[#This Row],[Končna cena/enoto mere (EUR) z DDV]]*Sklop8[[#This Row],[Okvirna količina]]</f>
        <v>0</v>
      </c>
      <c r="U18" s="211"/>
    </row>
    <row r="19" spans="1:21" s="55" customFormat="1" ht="24">
      <c r="A19" s="79">
        <v>4</v>
      </c>
      <c r="B19" s="183" t="s">
        <v>1053</v>
      </c>
      <c r="C19" s="77">
        <v>2</v>
      </c>
      <c r="D19" s="77" t="s">
        <v>0</v>
      </c>
      <c r="E19" s="207"/>
      <c r="F19" s="207">
        <v>100</v>
      </c>
      <c r="G19" s="213" t="s">
        <v>209</v>
      </c>
      <c r="H1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9" s="80" t="str">
        <f>IF(Sklop8[[#This Row],[ZAHTEVANA SHEMA KAKOVOSTI]]&lt;&gt;"",Sklop8[[#This Row],[Preračunana masa/volumen/kos na enoto kg]],"")</f>
        <v/>
      </c>
      <c r="J19" s="181"/>
      <c r="K19" s="160"/>
      <c r="L19" s="160"/>
      <c r="M19" s="160"/>
      <c r="N19" s="135"/>
      <c r="O19" s="160"/>
      <c r="P19" s="89"/>
      <c r="Q19" s="83">
        <f>+Sklop8[[#This Row],[cena/enota brez DDV v EUR]]*Sklop8[[#This Row],[Stopnja DDV (%)]]</f>
        <v>0</v>
      </c>
      <c r="R19" s="83">
        <f>+Sklop8[[#This Row],[cena/enota brez DDV v EUR]]+Sklop8[[#This Row],[Davek (EUR)]]</f>
        <v>0</v>
      </c>
      <c r="S19" s="83">
        <f>+Sklop8[[#This Row],[cena/enota brez DDV v EUR]]*Sklop8[[#This Row],[Okvirna količina]]</f>
        <v>0</v>
      </c>
      <c r="T19" s="83">
        <f>+Sklop8[[#This Row],[Končna cena/enoto mere (EUR) z DDV]]*Sklop8[[#This Row],[Okvirna količina]]</f>
        <v>0</v>
      </c>
      <c r="U19" s="160"/>
    </row>
    <row r="20" spans="1:21" s="55" customFormat="1" ht="12">
      <c r="A20" s="79">
        <v>5</v>
      </c>
      <c r="B20" s="212" t="s">
        <v>1054</v>
      </c>
      <c r="C20" s="77">
        <v>1</v>
      </c>
      <c r="D20" s="77" t="s">
        <v>0</v>
      </c>
      <c r="E20" s="207"/>
      <c r="F20" s="202">
        <v>200</v>
      </c>
      <c r="G20" s="213" t="s">
        <v>209</v>
      </c>
      <c r="H2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80" t="str">
        <f>IF(Sklop8[[#This Row],[ZAHTEVANA SHEMA KAKOVOSTI]]&lt;&gt;"",Sklop8[[#This Row],[Preračunana masa/volumen/kos na enoto kg]],"")</f>
        <v/>
      </c>
      <c r="J20" s="209"/>
      <c r="K20" s="203"/>
      <c r="L20" s="203"/>
      <c r="M20" s="160"/>
      <c r="N20" s="210"/>
      <c r="O20" s="160"/>
      <c r="P20" s="204"/>
      <c r="Q20" s="199">
        <f>+Sklop8[[#This Row],[cena/enota brez DDV v EUR]]*Sklop8[[#This Row],[Stopnja DDV (%)]]</f>
        <v>0</v>
      </c>
      <c r="R20" s="199">
        <f>+Sklop8[[#This Row],[cena/enota brez DDV v EUR]]+Sklop8[[#This Row],[Davek (EUR)]]</f>
        <v>0</v>
      </c>
      <c r="S20" s="199">
        <f>+Sklop8[[#This Row],[cena/enota brez DDV v EUR]]*Sklop8[[#This Row],[Okvirna količina]]</f>
        <v>0</v>
      </c>
      <c r="T20" s="199">
        <f>+Sklop8[[#This Row],[Končna cena/enoto mere (EUR) z DDV]]*Sklop8[[#This Row],[Okvirna količina]]</f>
        <v>0</v>
      </c>
      <c r="U20" s="211"/>
    </row>
    <row r="21" spans="1:21" s="55" customFormat="1" ht="12">
      <c r="A21" s="79">
        <v>6</v>
      </c>
      <c r="B21" s="212" t="s">
        <v>1055</v>
      </c>
      <c r="C21" s="77">
        <v>2</v>
      </c>
      <c r="D21" s="77" t="s">
        <v>0</v>
      </c>
      <c r="E21" s="207"/>
      <c r="F21" s="202">
        <v>50</v>
      </c>
      <c r="G21" s="213" t="s">
        <v>0</v>
      </c>
      <c r="H2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80" t="str">
        <f>IF(Sklop8[[#This Row],[ZAHTEVANA SHEMA KAKOVOSTI]]&lt;&gt;"",Sklop8[[#This Row],[Preračunana masa/volumen/kos na enoto kg]],"")</f>
        <v/>
      </c>
      <c r="J21" s="209"/>
      <c r="K21" s="203"/>
      <c r="L21" s="203"/>
      <c r="M21" s="160"/>
      <c r="N21" s="210"/>
      <c r="O21" s="160"/>
      <c r="P21" s="204"/>
      <c r="Q21" s="199">
        <f>+Sklop8[[#This Row],[cena/enota brez DDV v EUR]]*Sklop8[[#This Row],[Stopnja DDV (%)]]</f>
        <v>0</v>
      </c>
      <c r="R21" s="199">
        <f>+Sklop8[[#This Row],[cena/enota brez DDV v EUR]]+Sklop8[[#This Row],[Davek (EUR)]]</f>
        <v>0</v>
      </c>
      <c r="S21" s="199">
        <f>+Sklop8[[#This Row],[cena/enota brez DDV v EUR]]*Sklop8[[#This Row],[Okvirna količina]]</f>
        <v>0</v>
      </c>
      <c r="T21" s="199">
        <f>+Sklop8[[#This Row],[Končna cena/enoto mere (EUR) z DDV]]*Sklop8[[#This Row],[Okvirna količina]]</f>
        <v>0</v>
      </c>
      <c r="U21" s="211"/>
    </row>
    <row r="22" spans="1:21" s="55" customFormat="1" ht="12">
      <c r="A22" s="79">
        <v>7</v>
      </c>
      <c r="B22" s="183" t="s">
        <v>1056</v>
      </c>
      <c r="C22" s="77">
        <v>1</v>
      </c>
      <c r="D22" s="77" t="s">
        <v>0</v>
      </c>
      <c r="E22" s="207"/>
      <c r="F22" s="207">
        <v>100</v>
      </c>
      <c r="G22" s="213" t="s">
        <v>0</v>
      </c>
      <c r="H2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80" t="str">
        <f>IF(Sklop8[[#This Row],[ZAHTEVANA SHEMA KAKOVOSTI]]&lt;&gt;"",Sklop8[[#This Row],[Preračunana masa/volumen/kos na enoto kg]],"")</f>
        <v/>
      </c>
      <c r="J22" s="181"/>
      <c r="K22" s="160"/>
      <c r="L22" s="160"/>
      <c r="M22" s="160"/>
      <c r="N22" s="135"/>
      <c r="O22" s="160"/>
      <c r="P22" s="89"/>
      <c r="Q22" s="83">
        <f>+Sklop8[[#This Row],[cena/enota brez DDV v EUR]]*Sklop8[[#This Row],[Stopnja DDV (%)]]</f>
        <v>0</v>
      </c>
      <c r="R22" s="83">
        <f>+Sklop8[[#This Row],[cena/enota brez DDV v EUR]]+Sklop8[[#This Row],[Davek (EUR)]]</f>
        <v>0</v>
      </c>
      <c r="S22" s="83">
        <f>+Sklop8[[#This Row],[cena/enota brez DDV v EUR]]*Sklop8[[#This Row],[Okvirna količina]]</f>
        <v>0</v>
      </c>
      <c r="T22" s="83">
        <f>+Sklop8[[#This Row],[Končna cena/enoto mere (EUR) z DDV]]*Sklop8[[#This Row],[Okvirna količina]]</f>
        <v>0</v>
      </c>
      <c r="U22" s="160"/>
    </row>
    <row r="23" spans="1:21" s="55" customFormat="1" ht="24">
      <c r="A23" s="79">
        <v>8</v>
      </c>
      <c r="B23" s="212" t="s">
        <v>1057</v>
      </c>
      <c r="C23" s="77">
        <v>1</v>
      </c>
      <c r="D23" s="77" t="s">
        <v>0</v>
      </c>
      <c r="E23" s="207"/>
      <c r="F23" s="202">
        <v>80</v>
      </c>
      <c r="G23" s="213" t="s">
        <v>209</v>
      </c>
      <c r="H2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3" s="80" t="str">
        <f>IF(Sklop8[[#This Row],[ZAHTEVANA SHEMA KAKOVOSTI]]&lt;&gt;"",Sklop8[[#This Row],[Preračunana masa/volumen/kos na enoto kg]],"")</f>
        <v/>
      </c>
      <c r="J23" s="209"/>
      <c r="K23" s="203"/>
      <c r="L23" s="203"/>
      <c r="M23" s="160"/>
      <c r="N23" s="210"/>
      <c r="O23" s="160"/>
      <c r="P23" s="204"/>
      <c r="Q23" s="199">
        <f>+Sklop8[[#This Row],[cena/enota brez DDV v EUR]]*Sklop8[[#This Row],[Stopnja DDV (%)]]</f>
        <v>0</v>
      </c>
      <c r="R23" s="199">
        <f>+Sklop8[[#This Row],[cena/enota brez DDV v EUR]]+Sklop8[[#This Row],[Davek (EUR)]]</f>
        <v>0</v>
      </c>
      <c r="S23" s="199">
        <f>+Sklop8[[#This Row],[cena/enota brez DDV v EUR]]*Sklop8[[#This Row],[Okvirna količina]]</f>
        <v>0</v>
      </c>
      <c r="T23" s="199">
        <f>+Sklop8[[#This Row],[Končna cena/enoto mere (EUR) z DDV]]*Sklop8[[#This Row],[Okvirna količina]]</f>
        <v>0</v>
      </c>
      <c r="U23" s="211"/>
    </row>
    <row r="24" spans="1:21" s="55" customFormat="1" ht="24">
      <c r="A24" s="79">
        <v>9</v>
      </c>
      <c r="B24" s="212" t="s">
        <v>1058</v>
      </c>
      <c r="C24" s="77">
        <v>1</v>
      </c>
      <c r="D24" s="77" t="s">
        <v>0</v>
      </c>
      <c r="E24" s="207"/>
      <c r="F24" s="202">
        <v>100</v>
      </c>
      <c r="G24" s="213" t="s">
        <v>209</v>
      </c>
      <c r="H2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80" t="str">
        <f>IF(Sklop8[[#This Row],[ZAHTEVANA SHEMA KAKOVOSTI]]&lt;&gt;"",Sklop8[[#This Row],[Preračunana masa/volumen/kos na enoto kg]],"")</f>
        <v/>
      </c>
      <c r="J24" s="209"/>
      <c r="K24" s="203"/>
      <c r="L24" s="203"/>
      <c r="M24" s="160"/>
      <c r="N24" s="210"/>
      <c r="O24" s="160"/>
      <c r="P24" s="204"/>
      <c r="Q24" s="199">
        <f>+Sklop8[[#This Row],[cena/enota brez DDV v EUR]]*Sklop8[[#This Row],[Stopnja DDV (%)]]</f>
        <v>0</v>
      </c>
      <c r="R24" s="199">
        <f>+Sklop8[[#This Row],[cena/enota brez DDV v EUR]]+Sklop8[[#This Row],[Davek (EUR)]]</f>
        <v>0</v>
      </c>
      <c r="S24" s="199">
        <f>+Sklop8[[#This Row],[cena/enota brez DDV v EUR]]*Sklop8[[#This Row],[Okvirna količina]]</f>
        <v>0</v>
      </c>
      <c r="T24" s="199">
        <f>+Sklop8[[#This Row],[Končna cena/enoto mere (EUR) z DDV]]*Sklop8[[#This Row],[Okvirna količina]]</f>
        <v>0</v>
      </c>
      <c r="U24" s="211"/>
    </row>
    <row r="25" spans="1:21" s="55" customFormat="1" ht="24">
      <c r="A25" s="79">
        <v>10</v>
      </c>
      <c r="B25" s="183" t="s">
        <v>1059</v>
      </c>
      <c r="C25" s="77">
        <v>8</v>
      </c>
      <c r="D25" s="77" t="s">
        <v>0</v>
      </c>
      <c r="E25" s="207"/>
      <c r="F25" s="207">
        <v>30</v>
      </c>
      <c r="G25" s="213" t="s">
        <v>209</v>
      </c>
      <c r="H2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5" s="80" t="str">
        <f>IF(Sklop8[[#This Row],[ZAHTEVANA SHEMA KAKOVOSTI]]&lt;&gt;"",Sklop8[[#This Row],[Preračunana masa/volumen/kos na enoto kg]],"")</f>
        <v/>
      </c>
      <c r="J25" s="181"/>
      <c r="K25" s="160"/>
      <c r="L25" s="160"/>
      <c r="M25" s="160"/>
      <c r="N25" s="135"/>
      <c r="O25" s="160"/>
      <c r="P25" s="89"/>
      <c r="Q25" s="83">
        <f>+Sklop8[[#This Row],[cena/enota brez DDV v EUR]]*Sklop8[[#This Row],[Stopnja DDV (%)]]</f>
        <v>0</v>
      </c>
      <c r="R25" s="83">
        <f>+Sklop8[[#This Row],[cena/enota brez DDV v EUR]]+Sklop8[[#This Row],[Davek (EUR)]]</f>
        <v>0</v>
      </c>
      <c r="S25" s="83">
        <f>+Sklop8[[#This Row],[cena/enota brez DDV v EUR]]*Sklop8[[#This Row],[Okvirna količina]]</f>
        <v>0</v>
      </c>
      <c r="T25" s="83">
        <f>+Sklop8[[#This Row],[Končna cena/enoto mere (EUR) z DDV]]*Sklop8[[#This Row],[Okvirna količina]]</f>
        <v>0</v>
      </c>
      <c r="U25" s="160"/>
    </row>
    <row r="26" spans="1:21" s="55" customFormat="1" ht="12">
      <c r="A26" s="79">
        <v>11</v>
      </c>
      <c r="B26" s="212" t="s">
        <v>1060</v>
      </c>
      <c r="C26" s="77">
        <v>1</v>
      </c>
      <c r="D26" s="77" t="s">
        <v>0</v>
      </c>
      <c r="E26" s="207"/>
      <c r="F26" s="202">
        <v>200</v>
      </c>
      <c r="G26" s="213" t="s">
        <v>209</v>
      </c>
      <c r="H2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80" t="str">
        <f>IF(Sklop8[[#This Row],[ZAHTEVANA SHEMA KAKOVOSTI]]&lt;&gt;"",Sklop8[[#This Row],[Preračunana masa/volumen/kos na enoto kg]],"")</f>
        <v/>
      </c>
      <c r="J26" s="209"/>
      <c r="K26" s="203"/>
      <c r="L26" s="203"/>
      <c r="M26" s="160"/>
      <c r="N26" s="210"/>
      <c r="O26" s="160"/>
      <c r="P26" s="204"/>
      <c r="Q26" s="199">
        <f>+Sklop8[[#This Row],[cena/enota brez DDV v EUR]]*Sklop8[[#This Row],[Stopnja DDV (%)]]</f>
        <v>0</v>
      </c>
      <c r="R26" s="199">
        <f>+Sklop8[[#This Row],[cena/enota brez DDV v EUR]]+Sklop8[[#This Row],[Davek (EUR)]]</f>
        <v>0</v>
      </c>
      <c r="S26" s="199">
        <f>+Sklop8[[#This Row],[cena/enota brez DDV v EUR]]*Sklop8[[#This Row],[Okvirna količina]]</f>
        <v>0</v>
      </c>
      <c r="T26" s="199">
        <f>+Sklop8[[#This Row],[Končna cena/enoto mere (EUR) z DDV]]*Sklop8[[#This Row],[Okvirna količina]]</f>
        <v>0</v>
      </c>
      <c r="U26" s="211"/>
    </row>
    <row r="27" spans="1:21" s="55" customFormat="1" ht="12">
      <c r="A27" s="79">
        <v>12</v>
      </c>
      <c r="B27" s="212" t="s">
        <v>1061</v>
      </c>
      <c r="C27" s="77">
        <v>1</v>
      </c>
      <c r="D27" s="77" t="s">
        <v>0</v>
      </c>
      <c r="E27" s="207"/>
      <c r="F27" s="202">
        <v>200</v>
      </c>
      <c r="G27" s="213" t="s">
        <v>209</v>
      </c>
      <c r="H2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80" t="str">
        <f>IF(Sklop8[[#This Row],[ZAHTEVANA SHEMA KAKOVOSTI]]&lt;&gt;"",Sklop8[[#This Row],[Preračunana masa/volumen/kos na enoto kg]],"")</f>
        <v/>
      </c>
      <c r="J27" s="209"/>
      <c r="K27" s="203"/>
      <c r="L27" s="203"/>
      <c r="M27" s="160"/>
      <c r="N27" s="210"/>
      <c r="O27" s="160"/>
      <c r="P27" s="204"/>
      <c r="Q27" s="199">
        <f>+Sklop8[[#This Row],[cena/enota brez DDV v EUR]]*Sklop8[[#This Row],[Stopnja DDV (%)]]</f>
        <v>0</v>
      </c>
      <c r="R27" s="199">
        <f>+Sklop8[[#This Row],[cena/enota brez DDV v EUR]]+Sklop8[[#This Row],[Davek (EUR)]]</f>
        <v>0</v>
      </c>
      <c r="S27" s="199">
        <f>+Sklop8[[#This Row],[cena/enota brez DDV v EUR]]*Sklop8[[#This Row],[Okvirna količina]]</f>
        <v>0</v>
      </c>
      <c r="T27" s="199">
        <f>+Sklop8[[#This Row],[Končna cena/enoto mere (EUR) z DDV]]*Sklop8[[#This Row],[Okvirna količina]]</f>
        <v>0</v>
      </c>
      <c r="U27" s="211"/>
    </row>
    <row r="28" spans="1:21" s="55" customFormat="1" ht="12">
      <c r="A28" s="79">
        <v>13</v>
      </c>
      <c r="B28" s="183" t="s">
        <v>1062</v>
      </c>
      <c r="C28" s="77">
        <v>1</v>
      </c>
      <c r="D28" s="77" t="s">
        <v>0</v>
      </c>
      <c r="E28" s="207"/>
      <c r="F28" s="207">
        <v>50</v>
      </c>
      <c r="G28" s="213" t="s">
        <v>209</v>
      </c>
      <c r="H2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80" t="str">
        <f>IF(Sklop8[[#This Row],[ZAHTEVANA SHEMA KAKOVOSTI]]&lt;&gt;"",Sklop8[[#This Row],[Preračunana masa/volumen/kos na enoto kg]],"")</f>
        <v/>
      </c>
      <c r="J28" s="181"/>
      <c r="K28" s="160"/>
      <c r="L28" s="160"/>
      <c r="M28" s="160"/>
      <c r="N28" s="135"/>
      <c r="O28" s="160"/>
      <c r="P28" s="89"/>
      <c r="Q28" s="83">
        <f>+Sklop8[[#This Row],[cena/enota brez DDV v EUR]]*Sklop8[[#This Row],[Stopnja DDV (%)]]</f>
        <v>0</v>
      </c>
      <c r="R28" s="83">
        <f>+Sklop8[[#This Row],[cena/enota brez DDV v EUR]]+Sklop8[[#This Row],[Davek (EUR)]]</f>
        <v>0</v>
      </c>
      <c r="S28" s="83">
        <f>+Sklop8[[#This Row],[cena/enota brez DDV v EUR]]*Sklop8[[#This Row],[Okvirna količina]]</f>
        <v>0</v>
      </c>
      <c r="T28" s="83">
        <f>+Sklop8[[#This Row],[Končna cena/enoto mere (EUR) z DDV]]*Sklop8[[#This Row],[Okvirna količina]]</f>
        <v>0</v>
      </c>
      <c r="U28" s="160"/>
    </row>
    <row r="29" spans="1:21" s="55" customFormat="1" ht="24">
      <c r="A29" s="79">
        <v>14</v>
      </c>
      <c r="B29" s="212" t="s">
        <v>1066</v>
      </c>
      <c r="C29" s="77">
        <v>1</v>
      </c>
      <c r="D29" s="77" t="s">
        <v>0</v>
      </c>
      <c r="E29" s="207"/>
      <c r="F29" s="202">
        <v>50</v>
      </c>
      <c r="G29" s="213" t="s">
        <v>0</v>
      </c>
      <c r="H2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80" t="str">
        <f>IF(Sklop8[[#This Row],[ZAHTEVANA SHEMA KAKOVOSTI]]&lt;&gt;"",Sklop8[[#This Row],[Preračunana masa/volumen/kos na enoto kg]],"")</f>
        <v/>
      </c>
      <c r="J29" s="209"/>
      <c r="K29" s="203"/>
      <c r="L29" s="203"/>
      <c r="M29" s="160"/>
      <c r="N29" s="210"/>
      <c r="O29" s="160"/>
      <c r="P29" s="204"/>
      <c r="Q29" s="199">
        <f>+Sklop8[[#This Row],[cena/enota brez DDV v EUR]]*Sklop8[[#This Row],[Stopnja DDV (%)]]</f>
        <v>0</v>
      </c>
      <c r="R29" s="199">
        <f>+Sklop8[[#This Row],[cena/enota brez DDV v EUR]]+Sklop8[[#This Row],[Davek (EUR)]]</f>
        <v>0</v>
      </c>
      <c r="S29" s="199">
        <f>+Sklop8[[#This Row],[cena/enota brez DDV v EUR]]*Sklop8[[#This Row],[Okvirna količina]]</f>
        <v>0</v>
      </c>
      <c r="T29" s="199">
        <f>+Sklop8[[#This Row],[Končna cena/enoto mere (EUR) z DDV]]*Sklop8[[#This Row],[Okvirna količina]]</f>
        <v>0</v>
      </c>
      <c r="U29" s="211"/>
    </row>
    <row r="30" spans="1:21" s="55" customFormat="1" ht="36">
      <c r="A30" s="79">
        <v>15</v>
      </c>
      <c r="B30" s="212" t="s">
        <v>1063</v>
      </c>
      <c r="C30" s="77">
        <v>1</v>
      </c>
      <c r="D30" s="77" t="s">
        <v>0</v>
      </c>
      <c r="E30" s="207"/>
      <c r="F30" s="202">
        <v>200</v>
      </c>
      <c r="G30" s="213" t="s">
        <v>0</v>
      </c>
      <c r="H3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80" t="str">
        <f>IF(Sklop8[[#This Row],[ZAHTEVANA SHEMA KAKOVOSTI]]&lt;&gt;"",Sklop8[[#This Row],[Preračunana masa/volumen/kos na enoto kg]],"")</f>
        <v/>
      </c>
      <c r="J30" s="209"/>
      <c r="K30" s="203"/>
      <c r="L30" s="203"/>
      <c r="M30" s="160"/>
      <c r="N30" s="210"/>
      <c r="O30" s="160"/>
      <c r="P30" s="204"/>
      <c r="Q30" s="199">
        <f>+Sklop8[[#This Row],[cena/enota brez DDV v EUR]]*Sklop8[[#This Row],[Stopnja DDV (%)]]</f>
        <v>0</v>
      </c>
      <c r="R30" s="199">
        <f>+Sklop8[[#This Row],[cena/enota brez DDV v EUR]]+Sklop8[[#This Row],[Davek (EUR)]]</f>
        <v>0</v>
      </c>
      <c r="S30" s="199">
        <f>+Sklop8[[#This Row],[cena/enota brez DDV v EUR]]*Sklop8[[#This Row],[Okvirna količina]]</f>
        <v>0</v>
      </c>
      <c r="T30" s="199">
        <f>+Sklop8[[#This Row],[Končna cena/enoto mere (EUR) z DDV]]*Sklop8[[#This Row],[Okvirna količina]]</f>
        <v>0</v>
      </c>
      <c r="U30" s="211"/>
    </row>
    <row r="31" spans="1:21" s="55" customFormat="1" ht="24">
      <c r="A31" s="79">
        <v>16</v>
      </c>
      <c r="B31" s="183" t="s">
        <v>1064</v>
      </c>
      <c r="C31" s="77">
        <v>2</v>
      </c>
      <c r="D31" s="77" t="s">
        <v>0</v>
      </c>
      <c r="E31" s="207"/>
      <c r="F31" s="207">
        <v>50</v>
      </c>
      <c r="G31" s="213" t="s">
        <v>0</v>
      </c>
      <c r="H3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80" t="str">
        <f>IF(Sklop8[[#This Row],[ZAHTEVANA SHEMA KAKOVOSTI]]&lt;&gt;"",Sklop8[[#This Row],[Preračunana masa/volumen/kos na enoto kg]],"")</f>
        <v/>
      </c>
      <c r="J31" s="181"/>
      <c r="K31" s="160"/>
      <c r="L31" s="160"/>
      <c r="M31" s="160"/>
      <c r="N31" s="135"/>
      <c r="O31" s="160"/>
      <c r="P31" s="89"/>
      <c r="Q31" s="83">
        <f>+Sklop8[[#This Row],[cena/enota brez DDV v EUR]]*Sklop8[[#This Row],[Stopnja DDV (%)]]</f>
        <v>0</v>
      </c>
      <c r="R31" s="83">
        <f>+Sklop8[[#This Row],[cena/enota brez DDV v EUR]]+Sklop8[[#This Row],[Davek (EUR)]]</f>
        <v>0</v>
      </c>
      <c r="S31" s="83">
        <f>+Sklop8[[#This Row],[cena/enota brez DDV v EUR]]*Sklop8[[#This Row],[Okvirna količina]]</f>
        <v>0</v>
      </c>
      <c r="T31" s="83">
        <f>+Sklop8[[#This Row],[Končna cena/enoto mere (EUR) z DDV]]*Sklop8[[#This Row],[Okvirna količina]]</f>
        <v>0</v>
      </c>
      <c r="U31" s="160"/>
    </row>
    <row r="32" spans="1:21" s="55" customFormat="1" ht="24">
      <c r="A32" s="79">
        <v>17</v>
      </c>
      <c r="B32" s="212" t="s">
        <v>1065</v>
      </c>
      <c r="C32" s="77">
        <v>2</v>
      </c>
      <c r="D32" s="77" t="s">
        <v>0</v>
      </c>
      <c r="E32" s="207"/>
      <c r="F32" s="202">
        <v>50</v>
      </c>
      <c r="G32" s="213" t="s">
        <v>0</v>
      </c>
      <c r="H3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80" t="str">
        <f>IF(Sklop8[[#This Row],[ZAHTEVANA SHEMA KAKOVOSTI]]&lt;&gt;"",Sklop8[[#This Row],[Preračunana masa/volumen/kos na enoto kg]],"")</f>
        <v/>
      </c>
      <c r="J32" s="209"/>
      <c r="K32" s="203"/>
      <c r="L32" s="203"/>
      <c r="M32" s="160"/>
      <c r="N32" s="210"/>
      <c r="O32" s="160"/>
      <c r="P32" s="204"/>
      <c r="Q32" s="199">
        <f>+Sklop8[[#This Row],[cena/enota brez DDV v EUR]]*Sklop8[[#This Row],[Stopnja DDV (%)]]</f>
        <v>0</v>
      </c>
      <c r="R32" s="199">
        <f>+Sklop8[[#This Row],[cena/enota brez DDV v EUR]]+Sklop8[[#This Row],[Davek (EUR)]]</f>
        <v>0</v>
      </c>
      <c r="S32" s="199">
        <f>+Sklop8[[#This Row],[cena/enota brez DDV v EUR]]*Sklop8[[#This Row],[Okvirna količina]]</f>
        <v>0</v>
      </c>
      <c r="T32" s="199">
        <f>+Sklop8[[#This Row],[Končna cena/enoto mere (EUR) z DDV]]*Sklop8[[#This Row],[Okvirna količina]]</f>
        <v>0</v>
      </c>
      <c r="U32" s="211"/>
    </row>
    <row r="33" spans="1:21" s="55" customFormat="1" ht="24">
      <c r="A33" s="79">
        <v>18</v>
      </c>
      <c r="B33" s="212" t="s">
        <v>1038</v>
      </c>
      <c r="C33" s="77" t="s">
        <v>110</v>
      </c>
      <c r="D33" s="77" t="s">
        <v>0</v>
      </c>
      <c r="E33" s="207"/>
      <c r="F33" s="202">
        <v>200</v>
      </c>
      <c r="G33" s="213" t="s">
        <v>0</v>
      </c>
      <c r="H3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3" s="80" t="str">
        <f>IF(Sklop8[[#This Row],[ZAHTEVANA SHEMA KAKOVOSTI]]&lt;&gt;"",Sklop8[[#This Row],[Preračunana masa/volumen/kos na enoto kg]],"")</f>
        <v/>
      </c>
      <c r="J33" s="209"/>
      <c r="K33" s="203"/>
      <c r="L33" s="203"/>
      <c r="M33" s="160"/>
      <c r="N33" s="210"/>
      <c r="O33" s="160"/>
      <c r="P33" s="204"/>
      <c r="Q33" s="199">
        <f>+Sklop8[[#This Row],[cena/enota brez DDV v EUR]]*Sklop8[[#This Row],[Stopnja DDV (%)]]</f>
        <v>0</v>
      </c>
      <c r="R33" s="199">
        <f>+Sklop8[[#This Row],[cena/enota brez DDV v EUR]]+Sklop8[[#This Row],[Davek (EUR)]]</f>
        <v>0</v>
      </c>
      <c r="S33" s="199">
        <f>+Sklop8[[#This Row],[cena/enota brez DDV v EUR]]*Sklop8[[#This Row],[Okvirna količina]]</f>
        <v>0</v>
      </c>
      <c r="T33" s="199">
        <f>+Sklop8[[#This Row],[Končna cena/enoto mere (EUR) z DDV]]*Sklop8[[#This Row],[Okvirna količina]]</f>
        <v>0</v>
      </c>
      <c r="U33" s="211"/>
    </row>
    <row r="34" spans="1:21" s="55" customFormat="1" ht="12">
      <c r="A34" s="79">
        <v>19</v>
      </c>
      <c r="B34" s="183" t="s">
        <v>1039</v>
      </c>
      <c r="C34" s="77" t="s">
        <v>110</v>
      </c>
      <c r="D34" s="77" t="s">
        <v>0</v>
      </c>
      <c r="E34" s="207"/>
      <c r="F34" s="207"/>
      <c r="G34" s="213" t="s">
        <v>0</v>
      </c>
      <c r="H3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4" s="80" t="str">
        <f>IF(Sklop8[[#This Row],[ZAHTEVANA SHEMA KAKOVOSTI]]&lt;&gt;"",Sklop8[[#This Row],[Preračunana masa/volumen/kos na enoto kg]],"")</f>
        <v/>
      </c>
      <c r="J34" s="181"/>
      <c r="K34" s="160"/>
      <c r="L34" s="160"/>
      <c r="M34" s="160"/>
      <c r="N34" s="135"/>
      <c r="O34" s="160"/>
      <c r="P34" s="89"/>
      <c r="Q34" s="83">
        <f>+Sklop8[[#This Row],[cena/enota brez DDV v EUR]]*Sklop8[[#This Row],[Stopnja DDV (%)]]</f>
        <v>0</v>
      </c>
      <c r="R34" s="83">
        <f>+Sklop8[[#This Row],[cena/enota brez DDV v EUR]]+Sklop8[[#This Row],[Davek (EUR)]]</f>
        <v>0</v>
      </c>
      <c r="S34" s="83">
        <f>+Sklop8[[#This Row],[cena/enota brez DDV v EUR]]*Sklop8[[#This Row],[Okvirna količina]]</f>
        <v>0</v>
      </c>
      <c r="T34" s="83">
        <f>+Sklop8[[#This Row],[Končna cena/enoto mere (EUR) z DDV]]*Sklop8[[#This Row],[Okvirna količina]]</f>
        <v>0</v>
      </c>
      <c r="U34" s="160"/>
    </row>
    <row r="35" spans="1:21" s="55" customFormat="1" ht="12">
      <c r="A35" s="79">
        <v>20</v>
      </c>
      <c r="B35" s="212" t="s">
        <v>1068</v>
      </c>
      <c r="C35" s="77">
        <v>10</v>
      </c>
      <c r="D35" s="77" t="s">
        <v>1049</v>
      </c>
      <c r="E35" s="207"/>
      <c r="F35" s="202">
        <v>800</v>
      </c>
      <c r="G35" s="213" t="s">
        <v>209</v>
      </c>
      <c r="H3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8000</v>
      </c>
      <c r="I35" s="80" t="str">
        <f>IF(Sklop8[[#This Row],[ZAHTEVANA SHEMA KAKOVOSTI]]&lt;&gt;"",Sklop8[[#This Row],[Preračunana masa/volumen/kos na enoto kg]],"")</f>
        <v/>
      </c>
      <c r="J35" s="209"/>
      <c r="K35" s="203"/>
      <c r="L35" s="203"/>
      <c r="M35" s="160"/>
      <c r="N35" s="210"/>
      <c r="O35" s="160"/>
      <c r="P35" s="204"/>
      <c r="Q35" s="199">
        <f>+Sklop8[[#This Row],[cena/enota brez DDV v EUR]]*Sklop8[[#This Row],[Stopnja DDV (%)]]</f>
        <v>0</v>
      </c>
      <c r="R35" s="199">
        <f>+Sklop8[[#This Row],[cena/enota brez DDV v EUR]]+Sklop8[[#This Row],[Davek (EUR)]]</f>
        <v>0</v>
      </c>
      <c r="S35" s="199">
        <f>+Sklop8[[#This Row],[cena/enota brez DDV v EUR]]*Sklop8[[#This Row],[Okvirna količina]]</f>
        <v>0</v>
      </c>
      <c r="T35" s="199">
        <f>+Sklop8[[#This Row],[Končna cena/enoto mere (EUR) z DDV]]*Sklop8[[#This Row],[Okvirna količina]]</f>
        <v>0</v>
      </c>
      <c r="U35" s="211"/>
    </row>
    <row r="36" spans="1:21" s="55" customFormat="1" ht="12">
      <c r="A36" s="79">
        <v>21</v>
      </c>
      <c r="B36" s="212" t="s">
        <v>1067</v>
      </c>
      <c r="C36" s="77">
        <v>100</v>
      </c>
      <c r="D36" s="77" t="s">
        <v>109</v>
      </c>
      <c r="E36" s="207"/>
      <c r="F36" s="202">
        <v>1200</v>
      </c>
      <c r="G36" s="213" t="s">
        <v>209</v>
      </c>
      <c r="H3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6" s="80" t="str">
        <f>IF(Sklop8[[#This Row],[ZAHTEVANA SHEMA KAKOVOSTI]]&lt;&gt;"",Sklop8[[#This Row],[Preračunana masa/volumen/kos na enoto kg]],"")</f>
        <v/>
      </c>
      <c r="J36" s="209"/>
      <c r="K36" s="203"/>
      <c r="L36" s="203"/>
      <c r="M36" s="160"/>
      <c r="N36" s="210"/>
      <c r="O36" s="160"/>
      <c r="P36" s="204"/>
      <c r="Q36" s="199">
        <f>+Sklop8[[#This Row],[cena/enota brez DDV v EUR]]*Sklop8[[#This Row],[Stopnja DDV (%)]]</f>
        <v>0</v>
      </c>
      <c r="R36" s="199">
        <f>+Sklop8[[#This Row],[cena/enota brez DDV v EUR]]+Sklop8[[#This Row],[Davek (EUR)]]</f>
        <v>0</v>
      </c>
      <c r="S36" s="199">
        <f>+Sklop8[[#This Row],[cena/enota brez DDV v EUR]]*Sklop8[[#This Row],[Okvirna količina]]</f>
        <v>0</v>
      </c>
      <c r="T36" s="199">
        <f>+Sklop8[[#This Row],[Končna cena/enoto mere (EUR) z DDV]]*Sklop8[[#This Row],[Okvirna količina]]</f>
        <v>0</v>
      </c>
      <c r="U36" s="211"/>
    </row>
    <row r="37" spans="1:21" s="55" customFormat="1" ht="12">
      <c r="A37" s="79">
        <v>22</v>
      </c>
      <c r="B37" s="183" t="s">
        <v>1069</v>
      </c>
      <c r="C37" s="77">
        <v>1.4</v>
      </c>
      <c r="D37" s="77" t="s">
        <v>0</v>
      </c>
      <c r="E37" s="207"/>
      <c r="F37" s="207">
        <v>1500</v>
      </c>
      <c r="G37" s="213" t="s">
        <v>209</v>
      </c>
      <c r="H3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2100</v>
      </c>
      <c r="I37" s="80" t="str">
        <f>IF(Sklop8[[#This Row],[ZAHTEVANA SHEMA KAKOVOSTI]]&lt;&gt;"",Sklop8[[#This Row],[Preračunana masa/volumen/kos na enoto kg]],"")</f>
        <v/>
      </c>
      <c r="J37" s="181"/>
      <c r="K37" s="160"/>
      <c r="L37" s="160"/>
      <c r="M37" s="160"/>
      <c r="N37" s="135"/>
      <c r="O37" s="160"/>
      <c r="P37" s="89"/>
      <c r="Q37" s="83">
        <f>+Sklop8[[#This Row],[cena/enota brez DDV v EUR]]*Sklop8[[#This Row],[Stopnja DDV (%)]]</f>
        <v>0</v>
      </c>
      <c r="R37" s="83">
        <f>+Sklop8[[#This Row],[cena/enota brez DDV v EUR]]+Sklop8[[#This Row],[Davek (EUR)]]</f>
        <v>0</v>
      </c>
      <c r="S37" s="83">
        <f>+Sklop8[[#This Row],[cena/enota brez DDV v EUR]]*Sklop8[[#This Row],[Okvirna količina]]</f>
        <v>0</v>
      </c>
      <c r="T37" s="83">
        <f>+Sklop8[[#This Row],[Končna cena/enoto mere (EUR) z DDV]]*Sklop8[[#This Row],[Okvirna količina]]</f>
        <v>0</v>
      </c>
      <c r="U37" s="160"/>
    </row>
    <row r="38" spans="1:21" s="55" customFormat="1" ht="24">
      <c r="A38" s="79">
        <v>23</v>
      </c>
      <c r="B38" s="212" t="s">
        <v>1070</v>
      </c>
      <c r="C38" s="77">
        <v>1.2</v>
      </c>
      <c r="D38" s="77" t="s">
        <v>0</v>
      </c>
      <c r="E38" s="207"/>
      <c r="F38" s="202">
        <v>400</v>
      </c>
      <c r="G38" s="213" t="s">
        <v>209</v>
      </c>
      <c r="H3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38" s="80" t="str">
        <f>IF(Sklop8[[#This Row],[ZAHTEVANA SHEMA KAKOVOSTI]]&lt;&gt;"",Sklop8[[#This Row],[Preračunana masa/volumen/kos na enoto kg]],"")</f>
        <v/>
      </c>
      <c r="J38" s="209"/>
      <c r="K38" s="203"/>
      <c r="L38" s="203"/>
      <c r="M38" s="160"/>
      <c r="N38" s="210"/>
      <c r="O38" s="160"/>
      <c r="P38" s="204"/>
      <c r="Q38" s="199">
        <f>+Sklop8[[#This Row],[cena/enota brez DDV v EUR]]*Sklop8[[#This Row],[Stopnja DDV (%)]]</f>
        <v>0</v>
      </c>
      <c r="R38" s="199">
        <f>+Sklop8[[#This Row],[cena/enota brez DDV v EUR]]+Sklop8[[#This Row],[Davek (EUR)]]</f>
        <v>0</v>
      </c>
      <c r="S38" s="199">
        <f>+Sklop8[[#This Row],[cena/enota brez DDV v EUR]]*Sklop8[[#This Row],[Okvirna količina]]</f>
        <v>0</v>
      </c>
      <c r="T38" s="199">
        <f>+Sklop8[[#This Row],[Končna cena/enoto mere (EUR) z DDV]]*Sklop8[[#This Row],[Okvirna količina]]</f>
        <v>0</v>
      </c>
      <c r="U38" s="211"/>
    </row>
    <row r="39" spans="1:21" s="55" customFormat="1" ht="12">
      <c r="A39" s="79">
        <v>24</v>
      </c>
      <c r="B39" s="212" t="s">
        <v>1071</v>
      </c>
      <c r="C39" s="77">
        <v>71</v>
      </c>
      <c r="D39" s="77" t="s">
        <v>109</v>
      </c>
      <c r="E39" s="207"/>
      <c r="F39" s="202">
        <v>2500</v>
      </c>
      <c r="G39" s="213" t="s">
        <v>209</v>
      </c>
      <c r="H3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177.49999999999997</v>
      </c>
      <c r="I39" s="80" t="str">
        <f>IF(Sklop8[[#This Row],[ZAHTEVANA SHEMA KAKOVOSTI]]&lt;&gt;"",Sklop8[[#This Row],[Preračunana masa/volumen/kos na enoto kg]],"")</f>
        <v/>
      </c>
      <c r="J39" s="209"/>
      <c r="K39" s="203"/>
      <c r="L39" s="203"/>
      <c r="M39" s="160"/>
      <c r="N39" s="210"/>
      <c r="O39" s="160"/>
      <c r="P39" s="204"/>
      <c r="Q39" s="199">
        <f>+Sklop8[[#This Row],[cena/enota brez DDV v EUR]]*Sklop8[[#This Row],[Stopnja DDV (%)]]</f>
        <v>0</v>
      </c>
      <c r="R39" s="199">
        <f>+Sklop8[[#This Row],[cena/enota brez DDV v EUR]]+Sklop8[[#This Row],[Davek (EUR)]]</f>
        <v>0</v>
      </c>
      <c r="S39" s="199">
        <f>+Sklop8[[#This Row],[cena/enota brez DDV v EUR]]*Sklop8[[#This Row],[Okvirna količina]]</f>
        <v>0</v>
      </c>
      <c r="T39" s="199">
        <f>+Sklop8[[#This Row],[Končna cena/enoto mere (EUR) z DDV]]*Sklop8[[#This Row],[Okvirna količina]]</f>
        <v>0</v>
      </c>
      <c r="U39" s="211"/>
    </row>
    <row r="40" spans="1:21" s="55" customFormat="1" ht="12">
      <c r="A40" s="79">
        <v>25</v>
      </c>
      <c r="B40" s="183" t="s">
        <v>1072</v>
      </c>
      <c r="C40" s="77">
        <v>71</v>
      </c>
      <c r="D40" s="77" t="s">
        <v>109</v>
      </c>
      <c r="E40" s="207"/>
      <c r="F40" s="207">
        <v>400</v>
      </c>
      <c r="G40" s="213" t="s">
        <v>209</v>
      </c>
      <c r="H4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28.4</v>
      </c>
      <c r="I40" s="80" t="str">
        <f>IF(Sklop8[[#This Row],[ZAHTEVANA SHEMA KAKOVOSTI]]&lt;&gt;"",Sklop8[[#This Row],[Preračunana masa/volumen/kos na enoto kg]],"")</f>
        <v/>
      </c>
      <c r="J40" s="181"/>
      <c r="K40" s="160"/>
      <c r="L40" s="160"/>
      <c r="M40" s="160"/>
      <c r="N40" s="135"/>
      <c r="O40" s="160"/>
      <c r="P40" s="89"/>
      <c r="Q40" s="83">
        <f>+Sklop8[[#This Row],[cena/enota brez DDV v EUR]]*Sklop8[[#This Row],[Stopnja DDV (%)]]</f>
        <v>0</v>
      </c>
      <c r="R40" s="83">
        <f>+Sklop8[[#This Row],[cena/enota brez DDV v EUR]]+Sklop8[[#This Row],[Davek (EUR)]]</f>
        <v>0</v>
      </c>
      <c r="S40" s="83">
        <f>+Sklop8[[#This Row],[cena/enota brez DDV v EUR]]*Sklop8[[#This Row],[Okvirna količina]]</f>
        <v>0</v>
      </c>
      <c r="T40" s="83">
        <f>+Sklop8[[#This Row],[Končna cena/enoto mere (EUR) z DDV]]*Sklop8[[#This Row],[Okvirna količina]]</f>
        <v>0</v>
      </c>
      <c r="U40" s="160"/>
    </row>
    <row r="41" spans="1:21" s="55" customFormat="1" ht="24">
      <c r="A41" s="79">
        <v>26</v>
      </c>
      <c r="B41" s="212" t="s">
        <v>1073</v>
      </c>
      <c r="C41" s="77">
        <v>1</v>
      </c>
      <c r="D41" s="77" t="s">
        <v>0</v>
      </c>
      <c r="E41" s="207"/>
      <c r="F41" s="202">
        <v>100</v>
      </c>
      <c r="G41" s="213" t="s">
        <v>209</v>
      </c>
      <c r="H4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80" t="str">
        <f>IF(Sklop8[[#This Row],[ZAHTEVANA SHEMA KAKOVOSTI]]&lt;&gt;"",Sklop8[[#This Row],[Preračunana masa/volumen/kos na enoto kg]],"")</f>
        <v/>
      </c>
      <c r="J41" s="209"/>
      <c r="K41" s="203"/>
      <c r="L41" s="203"/>
      <c r="M41" s="160"/>
      <c r="N41" s="210"/>
      <c r="O41" s="160"/>
      <c r="P41" s="204"/>
      <c r="Q41" s="199">
        <f>+Sklop8[[#This Row],[cena/enota brez DDV v EUR]]*Sklop8[[#This Row],[Stopnja DDV (%)]]</f>
        <v>0</v>
      </c>
      <c r="R41" s="199">
        <f>+Sklop8[[#This Row],[cena/enota brez DDV v EUR]]+Sklop8[[#This Row],[Davek (EUR)]]</f>
        <v>0</v>
      </c>
      <c r="S41" s="199">
        <f>+Sklop8[[#This Row],[cena/enota brez DDV v EUR]]*Sklop8[[#This Row],[Okvirna količina]]</f>
        <v>0</v>
      </c>
      <c r="T41" s="199">
        <f>+Sklop8[[#This Row],[Končna cena/enoto mere (EUR) z DDV]]*Sklop8[[#This Row],[Okvirna količina]]</f>
        <v>0</v>
      </c>
      <c r="U41" s="211"/>
    </row>
    <row r="42" spans="1:21" s="55" customFormat="1" ht="36">
      <c r="A42" s="79">
        <v>27</v>
      </c>
      <c r="B42" s="212" t="s">
        <v>1074</v>
      </c>
      <c r="C42" s="77">
        <v>1</v>
      </c>
      <c r="D42" s="77" t="s">
        <v>0</v>
      </c>
      <c r="E42" s="207"/>
      <c r="F42" s="202">
        <v>50</v>
      </c>
      <c r="G42" s="213" t="s">
        <v>209</v>
      </c>
      <c r="H4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2" s="80" t="str">
        <f>IF(Sklop8[[#This Row],[ZAHTEVANA SHEMA KAKOVOSTI]]&lt;&gt;"",Sklop8[[#This Row],[Preračunana masa/volumen/kos na enoto kg]],"")</f>
        <v/>
      </c>
      <c r="J42" s="209"/>
      <c r="K42" s="203"/>
      <c r="L42" s="203"/>
      <c r="M42" s="160"/>
      <c r="N42" s="210"/>
      <c r="O42" s="160"/>
      <c r="P42" s="204"/>
      <c r="Q42" s="199">
        <f>+Sklop8[[#This Row],[cena/enota brez DDV v EUR]]*Sklop8[[#This Row],[Stopnja DDV (%)]]</f>
        <v>0</v>
      </c>
      <c r="R42" s="199">
        <f>+Sklop8[[#This Row],[cena/enota brez DDV v EUR]]+Sklop8[[#This Row],[Davek (EUR)]]</f>
        <v>0</v>
      </c>
      <c r="S42" s="199">
        <f>+Sklop8[[#This Row],[cena/enota brez DDV v EUR]]*Sklop8[[#This Row],[Okvirna količina]]</f>
        <v>0</v>
      </c>
      <c r="T42" s="199">
        <f>+Sklop8[[#This Row],[Končna cena/enoto mere (EUR) z DDV]]*Sklop8[[#This Row],[Okvirna količina]]</f>
        <v>0</v>
      </c>
      <c r="U42" s="211"/>
    </row>
    <row r="43" spans="1:21" s="55" customFormat="1" ht="24">
      <c r="A43" s="79">
        <v>28</v>
      </c>
      <c r="B43" s="183" t="s">
        <v>1075</v>
      </c>
      <c r="C43" s="77">
        <v>1</v>
      </c>
      <c r="D43" s="77" t="s">
        <v>0</v>
      </c>
      <c r="E43" s="207"/>
      <c r="F43" s="207">
        <v>10</v>
      </c>
      <c r="G43" s="213" t="s">
        <v>209</v>
      </c>
      <c r="H4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3" s="80" t="str">
        <f>IF(Sklop8[[#This Row],[ZAHTEVANA SHEMA KAKOVOSTI]]&lt;&gt;"",Sklop8[[#This Row],[Preračunana masa/volumen/kos na enoto kg]],"")</f>
        <v/>
      </c>
      <c r="J43" s="181"/>
      <c r="K43" s="160"/>
      <c r="L43" s="160"/>
      <c r="M43" s="160"/>
      <c r="N43" s="135"/>
      <c r="O43" s="160"/>
      <c r="P43" s="89"/>
      <c r="Q43" s="83">
        <f>+Sklop8[[#This Row],[cena/enota brez DDV v EUR]]*Sklop8[[#This Row],[Stopnja DDV (%)]]</f>
        <v>0</v>
      </c>
      <c r="R43" s="83">
        <f>+Sklop8[[#This Row],[cena/enota brez DDV v EUR]]+Sklop8[[#This Row],[Davek (EUR)]]</f>
        <v>0</v>
      </c>
      <c r="S43" s="83">
        <f>+Sklop8[[#This Row],[cena/enota brez DDV v EUR]]*Sklop8[[#This Row],[Okvirna količina]]</f>
        <v>0</v>
      </c>
      <c r="T43" s="83">
        <f>+Sklop8[[#This Row],[Končna cena/enoto mere (EUR) z DDV]]*Sklop8[[#This Row],[Okvirna količina]]</f>
        <v>0</v>
      </c>
      <c r="U43" s="160"/>
    </row>
    <row r="44" spans="1:21" s="55" customFormat="1" ht="24">
      <c r="A44" s="79">
        <v>29</v>
      </c>
      <c r="B44" s="212" t="s">
        <v>1076</v>
      </c>
      <c r="C44" s="77">
        <v>1</v>
      </c>
      <c r="D44" s="77" t="s">
        <v>0</v>
      </c>
      <c r="E44" s="207"/>
      <c r="F44" s="202">
        <v>100</v>
      </c>
      <c r="G44" s="213" t="s">
        <v>209</v>
      </c>
      <c r="H4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4" s="80" t="str">
        <f>IF(Sklop8[[#This Row],[ZAHTEVANA SHEMA KAKOVOSTI]]&lt;&gt;"",Sklop8[[#This Row],[Preračunana masa/volumen/kos na enoto kg]],"")</f>
        <v/>
      </c>
      <c r="J44" s="209"/>
      <c r="K44" s="203"/>
      <c r="L44" s="203"/>
      <c r="M44" s="160"/>
      <c r="N44" s="210"/>
      <c r="O44" s="160"/>
      <c r="P44" s="204"/>
      <c r="Q44" s="199">
        <f>+Sklop8[[#This Row],[cena/enota brez DDV v EUR]]*Sklop8[[#This Row],[Stopnja DDV (%)]]</f>
        <v>0</v>
      </c>
      <c r="R44" s="199">
        <f>+Sklop8[[#This Row],[cena/enota brez DDV v EUR]]+Sklop8[[#This Row],[Davek (EUR)]]</f>
        <v>0</v>
      </c>
      <c r="S44" s="199">
        <f>+Sklop8[[#This Row],[cena/enota brez DDV v EUR]]*Sklop8[[#This Row],[Okvirna količina]]</f>
        <v>0</v>
      </c>
      <c r="T44" s="199">
        <f>+Sklop8[[#This Row],[Končna cena/enoto mere (EUR) z DDV]]*Sklop8[[#This Row],[Okvirna količina]]</f>
        <v>0</v>
      </c>
      <c r="U44" s="211"/>
    </row>
    <row r="45" spans="1:21" s="55" customFormat="1" ht="12">
      <c r="A45" s="79">
        <v>31</v>
      </c>
      <c r="B45" s="212" t="s">
        <v>1077</v>
      </c>
      <c r="C45" s="77">
        <v>0.95</v>
      </c>
      <c r="D45" s="77" t="s">
        <v>0</v>
      </c>
      <c r="E45" s="207"/>
      <c r="F45" s="202">
        <v>200</v>
      </c>
      <c r="G45" s="213" t="s">
        <v>209</v>
      </c>
      <c r="H4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190</v>
      </c>
      <c r="I45" s="80" t="str">
        <f>IF(Sklop8[[#This Row],[ZAHTEVANA SHEMA KAKOVOSTI]]&lt;&gt;"",Sklop8[[#This Row],[Preračunana masa/volumen/kos na enoto kg]],"")</f>
        <v/>
      </c>
      <c r="J45" s="209"/>
      <c r="K45" s="203"/>
      <c r="L45" s="203"/>
      <c r="M45" s="160"/>
      <c r="N45" s="210"/>
      <c r="O45" s="160"/>
      <c r="P45" s="204"/>
      <c r="Q45" s="199">
        <f>+Sklop8[[#This Row],[cena/enota brez DDV v EUR]]*Sklop8[[#This Row],[Stopnja DDV (%)]]</f>
        <v>0</v>
      </c>
      <c r="R45" s="199">
        <f>+Sklop8[[#This Row],[cena/enota brez DDV v EUR]]+Sklop8[[#This Row],[Davek (EUR)]]</f>
        <v>0</v>
      </c>
      <c r="S45" s="199">
        <f>+Sklop8[[#This Row],[cena/enota brez DDV v EUR]]*Sklop8[[#This Row],[Okvirna količina]]</f>
        <v>0</v>
      </c>
      <c r="T45" s="199">
        <f>+Sklop8[[#This Row],[Končna cena/enoto mere (EUR) z DDV]]*Sklop8[[#This Row],[Okvirna količina]]</f>
        <v>0</v>
      </c>
      <c r="U45" s="211"/>
    </row>
    <row r="46" spans="1:21" s="55" customFormat="1" ht="24">
      <c r="A46" s="79">
        <v>32</v>
      </c>
      <c r="B46" s="183" t="s">
        <v>1078</v>
      </c>
      <c r="C46" s="77">
        <v>100</v>
      </c>
      <c r="D46" s="77" t="s">
        <v>109</v>
      </c>
      <c r="E46" s="207"/>
      <c r="F46" s="207">
        <v>200</v>
      </c>
      <c r="G46" s="213" t="s">
        <v>0</v>
      </c>
      <c r="H4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80" t="str">
        <f>IF(Sklop8[[#This Row],[ZAHTEVANA SHEMA KAKOVOSTI]]&lt;&gt;"",Sklop8[[#This Row],[Preračunana masa/volumen/kos na enoto kg]],"")</f>
        <v/>
      </c>
      <c r="J46" s="181"/>
      <c r="K46" s="160"/>
      <c r="L46" s="160"/>
      <c r="M46" s="160"/>
      <c r="N46" s="135"/>
      <c r="O46" s="160"/>
      <c r="P46" s="89"/>
      <c r="Q46" s="83">
        <f>+Sklop8[[#This Row],[cena/enota brez DDV v EUR]]*Sklop8[[#This Row],[Stopnja DDV (%)]]</f>
        <v>0</v>
      </c>
      <c r="R46" s="83">
        <f>+Sklop8[[#This Row],[cena/enota brez DDV v EUR]]+Sklop8[[#This Row],[Davek (EUR)]]</f>
        <v>0</v>
      </c>
      <c r="S46" s="83">
        <f>+Sklop8[[#This Row],[cena/enota brez DDV v EUR]]*Sklop8[[#This Row],[Okvirna količina]]</f>
        <v>0</v>
      </c>
      <c r="T46" s="83">
        <f>+Sklop8[[#This Row],[Končna cena/enoto mere (EUR) z DDV]]*Sklop8[[#This Row],[Okvirna količina]]</f>
        <v>0</v>
      </c>
      <c r="U46" s="160"/>
    </row>
    <row r="47" spans="1:21" s="55" customFormat="1" ht="24">
      <c r="A47" s="79">
        <v>33</v>
      </c>
      <c r="B47" s="212" t="s">
        <v>1079</v>
      </c>
      <c r="C47" s="77">
        <v>1</v>
      </c>
      <c r="D47" s="77" t="s">
        <v>0</v>
      </c>
      <c r="E47" s="207"/>
      <c r="F47" s="202">
        <v>10</v>
      </c>
      <c r="G47" s="213" t="s">
        <v>0</v>
      </c>
      <c r="H4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7" s="80" t="str">
        <f>IF(Sklop8[[#This Row],[ZAHTEVANA SHEMA KAKOVOSTI]]&lt;&gt;"",Sklop8[[#This Row],[Preračunana masa/volumen/kos na enoto kg]],"")</f>
        <v/>
      </c>
      <c r="J47" s="209"/>
      <c r="K47" s="203"/>
      <c r="L47" s="203"/>
      <c r="M47" s="160"/>
      <c r="N47" s="210"/>
      <c r="O47" s="160"/>
      <c r="P47" s="204"/>
      <c r="Q47" s="199">
        <f>+Sklop8[[#This Row],[cena/enota brez DDV v EUR]]*Sklop8[[#This Row],[Stopnja DDV (%)]]</f>
        <v>0</v>
      </c>
      <c r="R47" s="199">
        <f>+Sklop8[[#This Row],[cena/enota brez DDV v EUR]]+Sklop8[[#This Row],[Davek (EUR)]]</f>
        <v>0</v>
      </c>
      <c r="S47" s="199">
        <f>+Sklop8[[#This Row],[cena/enota brez DDV v EUR]]*Sklop8[[#This Row],[Okvirna količina]]</f>
        <v>0</v>
      </c>
      <c r="T47" s="199">
        <f>+Sklop8[[#This Row],[Končna cena/enoto mere (EUR) z DDV]]*Sklop8[[#This Row],[Okvirna količina]]</f>
        <v>0</v>
      </c>
      <c r="U47" s="211"/>
    </row>
    <row r="48" spans="1:21" s="55" customFormat="1" ht="24">
      <c r="A48" s="79">
        <v>34</v>
      </c>
      <c r="B48" s="212" t="s">
        <v>1080</v>
      </c>
      <c r="C48" s="77">
        <v>1</v>
      </c>
      <c r="D48" s="77" t="s">
        <v>0</v>
      </c>
      <c r="E48" s="207"/>
      <c r="F48" s="202">
        <v>10</v>
      </c>
      <c r="G48" s="213" t="s">
        <v>0</v>
      </c>
      <c r="H4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80" t="str">
        <f>IF(Sklop8[[#This Row],[ZAHTEVANA SHEMA KAKOVOSTI]]&lt;&gt;"",Sklop8[[#This Row],[Preračunana masa/volumen/kos na enoto kg]],"")</f>
        <v/>
      </c>
      <c r="J48" s="209"/>
      <c r="K48" s="203"/>
      <c r="L48" s="203"/>
      <c r="M48" s="160"/>
      <c r="N48" s="210"/>
      <c r="O48" s="160"/>
      <c r="P48" s="204"/>
      <c r="Q48" s="199">
        <f>+Sklop8[[#This Row],[cena/enota brez DDV v EUR]]*Sklop8[[#This Row],[Stopnja DDV (%)]]</f>
        <v>0</v>
      </c>
      <c r="R48" s="199">
        <f>+Sklop8[[#This Row],[cena/enota brez DDV v EUR]]+Sklop8[[#This Row],[Davek (EUR)]]</f>
        <v>0</v>
      </c>
      <c r="S48" s="199">
        <f>+Sklop8[[#This Row],[cena/enota brez DDV v EUR]]*Sklop8[[#This Row],[Okvirna količina]]</f>
        <v>0</v>
      </c>
      <c r="T48" s="199">
        <f>+Sklop8[[#This Row],[Končna cena/enoto mere (EUR) z DDV]]*Sklop8[[#This Row],[Okvirna količina]]</f>
        <v>0</v>
      </c>
      <c r="U48" s="211"/>
    </row>
    <row r="49" spans="1:21" s="55" customFormat="1" ht="24">
      <c r="A49" s="79">
        <v>35</v>
      </c>
      <c r="B49" s="183" t="s">
        <v>1081</v>
      </c>
      <c r="C49" s="77">
        <v>100</v>
      </c>
      <c r="D49" s="77" t="s">
        <v>109</v>
      </c>
      <c r="E49" s="207"/>
      <c r="F49" s="207">
        <v>480</v>
      </c>
      <c r="G49" s="213" t="s">
        <v>209</v>
      </c>
      <c r="H4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49" s="80" t="str">
        <f>IF(Sklop8[[#This Row],[ZAHTEVANA SHEMA KAKOVOSTI]]&lt;&gt;"",Sklop8[[#This Row],[Preračunana masa/volumen/kos na enoto kg]],"")</f>
        <v/>
      </c>
      <c r="J49" s="181"/>
      <c r="K49" s="160"/>
      <c r="L49" s="160"/>
      <c r="M49" s="160"/>
      <c r="N49" s="135"/>
      <c r="O49" s="160"/>
      <c r="P49" s="89"/>
      <c r="Q49" s="83">
        <f>+Sklop8[[#This Row],[cena/enota brez DDV v EUR]]*Sklop8[[#This Row],[Stopnja DDV (%)]]</f>
        <v>0</v>
      </c>
      <c r="R49" s="83">
        <f>+Sklop8[[#This Row],[cena/enota brez DDV v EUR]]+Sklop8[[#This Row],[Davek (EUR)]]</f>
        <v>0</v>
      </c>
      <c r="S49" s="83">
        <f>+Sklop8[[#This Row],[cena/enota brez DDV v EUR]]*Sklop8[[#This Row],[Okvirna količina]]</f>
        <v>0</v>
      </c>
      <c r="T49" s="83">
        <f>+Sklop8[[#This Row],[Končna cena/enoto mere (EUR) z DDV]]*Sklop8[[#This Row],[Okvirna količina]]</f>
        <v>0</v>
      </c>
      <c r="U49" s="160"/>
    </row>
    <row r="50" spans="1:21" s="55" customFormat="1" ht="12">
      <c r="A50" s="79">
        <v>36</v>
      </c>
      <c r="B50" s="212" t="s">
        <v>1082</v>
      </c>
      <c r="C50" s="77">
        <v>70</v>
      </c>
      <c r="D50" s="77" t="s">
        <v>109</v>
      </c>
      <c r="E50" s="207"/>
      <c r="F50" s="202">
        <v>1500</v>
      </c>
      <c r="G50" s="213" t="s">
        <v>209</v>
      </c>
      <c r="H5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105.00000000000001</v>
      </c>
      <c r="I50" s="80" t="str">
        <f>IF(Sklop8[[#This Row],[ZAHTEVANA SHEMA KAKOVOSTI]]&lt;&gt;"",Sklop8[[#This Row],[Preračunana masa/volumen/kos na enoto kg]],"")</f>
        <v/>
      </c>
      <c r="J50" s="209"/>
      <c r="K50" s="203"/>
      <c r="L50" s="203"/>
      <c r="M50" s="160"/>
      <c r="N50" s="210"/>
      <c r="O50" s="160"/>
      <c r="P50" s="204"/>
      <c r="Q50" s="199">
        <f>+Sklop8[[#This Row],[cena/enota brez DDV v EUR]]*Sklop8[[#This Row],[Stopnja DDV (%)]]</f>
        <v>0</v>
      </c>
      <c r="R50" s="199">
        <f>+Sklop8[[#This Row],[cena/enota brez DDV v EUR]]+Sklop8[[#This Row],[Davek (EUR)]]</f>
        <v>0</v>
      </c>
      <c r="S50" s="199">
        <f>+Sklop8[[#This Row],[cena/enota brez DDV v EUR]]*Sklop8[[#This Row],[Okvirna količina]]</f>
        <v>0</v>
      </c>
      <c r="T50" s="199">
        <f>+Sklop8[[#This Row],[Končna cena/enoto mere (EUR) z DDV]]*Sklop8[[#This Row],[Okvirna količina]]</f>
        <v>0</v>
      </c>
      <c r="U50" s="211"/>
    </row>
    <row r="51" spans="1:21" s="55" customFormat="1" ht="12">
      <c r="A51" s="79">
        <v>37</v>
      </c>
      <c r="B51" s="212" t="s">
        <v>1083</v>
      </c>
      <c r="C51" s="77">
        <v>90</v>
      </c>
      <c r="D51" s="77" t="s">
        <v>109</v>
      </c>
      <c r="E51" s="207"/>
      <c r="F51" s="202">
        <v>1500</v>
      </c>
      <c r="G51" s="213" t="s">
        <v>209</v>
      </c>
      <c r="H5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135</v>
      </c>
      <c r="I51" s="80" t="str">
        <f>IF(Sklop8[[#This Row],[ZAHTEVANA SHEMA KAKOVOSTI]]&lt;&gt;"",Sklop8[[#This Row],[Preračunana masa/volumen/kos na enoto kg]],"")</f>
        <v/>
      </c>
      <c r="J51" s="209"/>
      <c r="K51" s="203"/>
      <c r="L51" s="203"/>
      <c r="M51" s="160"/>
      <c r="N51" s="210"/>
      <c r="O51" s="160"/>
      <c r="P51" s="204"/>
      <c r="Q51" s="199">
        <f>+Sklop8[[#This Row],[cena/enota brez DDV v EUR]]*Sklop8[[#This Row],[Stopnja DDV (%)]]</f>
        <v>0</v>
      </c>
      <c r="R51" s="199">
        <f>+Sklop8[[#This Row],[cena/enota brez DDV v EUR]]+Sklop8[[#This Row],[Davek (EUR)]]</f>
        <v>0</v>
      </c>
      <c r="S51" s="199">
        <f>+Sklop8[[#This Row],[cena/enota brez DDV v EUR]]*Sklop8[[#This Row],[Okvirna količina]]</f>
        <v>0</v>
      </c>
      <c r="T51" s="199">
        <f>+Sklop8[[#This Row],[Končna cena/enoto mere (EUR) z DDV]]*Sklop8[[#This Row],[Okvirna količina]]</f>
        <v>0</v>
      </c>
      <c r="U51" s="211"/>
    </row>
    <row r="52" spans="1:21" s="55" customFormat="1" ht="12">
      <c r="A52" s="79">
        <v>38</v>
      </c>
      <c r="B52" s="183" t="s">
        <v>1084</v>
      </c>
      <c r="C52" s="77">
        <v>90</v>
      </c>
      <c r="D52" s="77" t="s">
        <v>109</v>
      </c>
      <c r="E52" s="207"/>
      <c r="F52" s="207">
        <v>1500</v>
      </c>
      <c r="G52" s="213" t="s">
        <v>209</v>
      </c>
      <c r="H5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135</v>
      </c>
      <c r="I52" s="80" t="str">
        <f>IF(Sklop8[[#This Row],[ZAHTEVANA SHEMA KAKOVOSTI]]&lt;&gt;"",Sklop8[[#This Row],[Preračunana masa/volumen/kos na enoto kg]],"")</f>
        <v/>
      </c>
      <c r="J52" s="181"/>
      <c r="K52" s="160"/>
      <c r="L52" s="160"/>
      <c r="M52" s="160"/>
      <c r="N52" s="135"/>
      <c r="O52" s="160"/>
      <c r="P52" s="89"/>
      <c r="Q52" s="83">
        <f>+Sklop8[[#This Row],[cena/enota brez DDV v EUR]]*Sklop8[[#This Row],[Stopnja DDV (%)]]</f>
        <v>0</v>
      </c>
      <c r="R52" s="83">
        <f>+Sklop8[[#This Row],[cena/enota brez DDV v EUR]]+Sklop8[[#This Row],[Davek (EUR)]]</f>
        <v>0</v>
      </c>
      <c r="S52" s="83">
        <f>+Sklop8[[#This Row],[cena/enota brez DDV v EUR]]*Sklop8[[#This Row],[Okvirna količina]]</f>
        <v>0</v>
      </c>
      <c r="T52" s="83">
        <f>+Sklop8[[#This Row],[Končna cena/enoto mere (EUR) z DDV]]*Sklop8[[#This Row],[Okvirna količina]]</f>
        <v>0</v>
      </c>
      <c r="U52" s="160"/>
    </row>
    <row r="53" spans="1:21" s="55" customFormat="1" ht="12">
      <c r="A53" s="79">
        <v>39</v>
      </c>
      <c r="B53" s="212" t="s">
        <v>1085</v>
      </c>
      <c r="C53" s="77">
        <v>95</v>
      </c>
      <c r="D53" s="77" t="s">
        <v>109</v>
      </c>
      <c r="E53" s="207"/>
      <c r="F53" s="202">
        <v>500</v>
      </c>
      <c r="G53" s="213" t="s">
        <v>209</v>
      </c>
      <c r="H5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47.5</v>
      </c>
      <c r="I53" s="80" t="str">
        <f>IF(Sklop8[[#This Row],[ZAHTEVANA SHEMA KAKOVOSTI]]&lt;&gt;"",Sklop8[[#This Row],[Preračunana masa/volumen/kos na enoto kg]],"")</f>
        <v/>
      </c>
      <c r="J53" s="209"/>
      <c r="K53" s="203"/>
      <c r="L53" s="203"/>
      <c r="M53" s="160"/>
      <c r="N53" s="210"/>
      <c r="O53" s="160"/>
      <c r="P53" s="204"/>
      <c r="Q53" s="199">
        <f>+Sklop8[[#This Row],[cena/enota brez DDV v EUR]]*Sklop8[[#This Row],[Stopnja DDV (%)]]</f>
        <v>0</v>
      </c>
      <c r="R53" s="199">
        <f>+Sklop8[[#This Row],[cena/enota brez DDV v EUR]]+Sklop8[[#This Row],[Davek (EUR)]]</f>
        <v>0</v>
      </c>
      <c r="S53" s="199">
        <f>+Sklop8[[#This Row],[cena/enota brez DDV v EUR]]*Sklop8[[#This Row],[Okvirna količina]]</f>
        <v>0</v>
      </c>
      <c r="T53" s="199">
        <f>+Sklop8[[#This Row],[Končna cena/enoto mere (EUR) z DDV]]*Sklop8[[#This Row],[Okvirna količina]]</f>
        <v>0</v>
      </c>
      <c r="U53" s="211"/>
    </row>
    <row r="54" spans="1:21" s="55" customFormat="1" ht="12">
      <c r="A54" s="79">
        <v>40</v>
      </c>
      <c r="B54" s="212" t="s">
        <v>1086</v>
      </c>
      <c r="C54" s="77">
        <v>80</v>
      </c>
      <c r="D54" s="77" t="s">
        <v>109</v>
      </c>
      <c r="E54" s="207"/>
      <c r="F54" s="202">
        <v>1000</v>
      </c>
      <c r="G54" s="213" t="s">
        <v>209</v>
      </c>
      <c r="H5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4" s="80" t="str">
        <f>IF(Sklop8[[#This Row],[ZAHTEVANA SHEMA KAKOVOSTI]]&lt;&gt;"",Sklop8[[#This Row],[Preračunana masa/volumen/kos na enoto kg]],"")</f>
        <v/>
      </c>
      <c r="J54" s="209"/>
      <c r="K54" s="203"/>
      <c r="L54" s="203"/>
      <c r="M54" s="160"/>
      <c r="N54" s="210"/>
      <c r="O54" s="160"/>
      <c r="P54" s="204"/>
      <c r="Q54" s="199">
        <f>+Sklop8[[#This Row],[cena/enota brez DDV v EUR]]*Sklop8[[#This Row],[Stopnja DDV (%)]]</f>
        <v>0</v>
      </c>
      <c r="R54" s="199">
        <f>+Sklop8[[#This Row],[cena/enota brez DDV v EUR]]+Sklop8[[#This Row],[Davek (EUR)]]</f>
        <v>0</v>
      </c>
      <c r="S54" s="199">
        <f>+Sklop8[[#This Row],[cena/enota brez DDV v EUR]]*Sklop8[[#This Row],[Okvirna količina]]</f>
        <v>0</v>
      </c>
      <c r="T54" s="199">
        <f>+Sklop8[[#This Row],[Končna cena/enoto mere (EUR) z DDV]]*Sklop8[[#This Row],[Okvirna količina]]</f>
        <v>0</v>
      </c>
      <c r="U54" s="211"/>
    </row>
    <row r="55" spans="1:21" s="55" customFormat="1" ht="12">
      <c r="A55" s="79">
        <v>41</v>
      </c>
      <c r="B55" s="183" t="s">
        <v>1087</v>
      </c>
      <c r="C55" s="77">
        <v>100</v>
      </c>
      <c r="D55" s="77" t="s">
        <v>109</v>
      </c>
      <c r="E55" s="207"/>
      <c r="F55" s="207">
        <v>450</v>
      </c>
      <c r="G55" s="213" t="s">
        <v>209</v>
      </c>
      <c r="H5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55" s="80" t="str">
        <f>IF(Sklop8[[#This Row],[ZAHTEVANA SHEMA KAKOVOSTI]]&lt;&gt;"",Sklop8[[#This Row],[Preračunana masa/volumen/kos na enoto kg]],"")</f>
        <v/>
      </c>
      <c r="J55" s="181"/>
      <c r="K55" s="160"/>
      <c r="L55" s="160"/>
      <c r="M55" s="160"/>
      <c r="N55" s="135"/>
      <c r="O55" s="160"/>
      <c r="P55" s="89"/>
      <c r="Q55" s="83">
        <f>+Sklop8[[#This Row],[cena/enota brez DDV v EUR]]*Sklop8[[#This Row],[Stopnja DDV (%)]]</f>
        <v>0</v>
      </c>
      <c r="R55" s="83">
        <f>+Sklop8[[#This Row],[cena/enota brez DDV v EUR]]+Sklop8[[#This Row],[Davek (EUR)]]</f>
        <v>0</v>
      </c>
      <c r="S55" s="83">
        <f>+Sklop8[[#This Row],[cena/enota brez DDV v EUR]]*Sklop8[[#This Row],[Okvirna količina]]</f>
        <v>0</v>
      </c>
      <c r="T55" s="83">
        <f>+Sklop8[[#This Row],[Končna cena/enoto mere (EUR) z DDV]]*Sklop8[[#This Row],[Okvirna količina]]</f>
        <v>0</v>
      </c>
      <c r="U55" s="160"/>
    </row>
    <row r="56" spans="1:21" s="55" customFormat="1" ht="12">
      <c r="A56" s="79">
        <v>42</v>
      </c>
      <c r="B56" s="212" t="s">
        <v>1088</v>
      </c>
      <c r="C56" s="77">
        <v>100</v>
      </c>
      <c r="D56" s="77" t="s">
        <v>109</v>
      </c>
      <c r="E56" s="207"/>
      <c r="F56" s="202">
        <v>450</v>
      </c>
      <c r="G56" s="213" t="s">
        <v>209</v>
      </c>
      <c r="H5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56" s="80" t="str">
        <f>IF(Sklop8[[#This Row],[ZAHTEVANA SHEMA KAKOVOSTI]]&lt;&gt;"",Sklop8[[#This Row],[Preračunana masa/volumen/kos na enoto kg]],"")</f>
        <v/>
      </c>
      <c r="J56" s="209"/>
      <c r="K56" s="203"/>
      <c r="L56" s="203"/>
      <c r="M56" s="160"/>
      <c r="N56" s="210"/>
      <c r="O56" s="160"/>
      <c r="P56" s="204"/>
      <c r="Q56" s="199">
        <f>+Sklop8[[#This Row],[cena/enota brez DDV v EUR]]*Sklop8[[#This Row],[Stopnja DDV (%)]]</f>
        <v>0</v>
      </c>
      <c r="R56" s="199">
        <f>+Sklop8[[#This Row],[cena/enota brez DDV v EUR]]+Sklop8[[#This Row],[Davek (EUR)]]</f>
        <v>0</v>
      </c>
      <c r="S56" s="199">
        <f>+Sklop8[[#This Row],[cena/enota brez DDV v EUR]]*Sklop8[[#This Row],[Okvirna količina]]</f>
        <v>0</v>
      </c>
      <c r="T56" s="199">
        <f>+Sklop8[[#This Row],[Končna cena/enoto mere (EUR) z DDV]]*Sklop8[[#This Row],[Okvirna količina]]</f>
        <v>0</v>
      </c>
      <c r="U56" s="211"/>
    </row>
    <row r="57" spans="1:21" s="55" customFormat="1" ht="12">
      <c r="A57" s="79">
        <v>43</v>
      </c>
      <c r="B57" s="212" t="s">
        <v>1089</v>
      </c>
      <c r="C57" s="77">
        <v>100</v>
      </c>
      <c r="D57" s="77" t="s">
        <v>109</v>
      </c>
      <c r="E57" s="207"/>
      <c r="F57" s="202">
        <v>450</v>
      </c>
      <c r="G57" s="213" t="s">
        <v>209</v>
      </c>
      <c r="H5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57" s="80" t="str">
        <f>IF(Sklop8[[#This Row],[ZAHTEVANA SHEMA KAKOVOSTI]]&lt;&gt;"",Sklop8[[#This Row],[Preračunana masa/volumen/kos na enoto kg]],"")</f>
        <v/>
      </c>
      <c r="J57" s="209"/>
      <c r="K57" s="203"/>
      <c r="L57" s="203"/>
      <c r="M57" s="160"/>
      <c r="N57" s="210"/>
      <c r="O57" s="160"/>
      <c r="P57" s="204"/>
      <c r="Q57" s="199">
        <f>+Sklop8[[#This Row],[cena/enota brez DDV v EUR]]*Sklop8[[#This Row],[Stopnja DDV (%)]]</f>
        <v>0</v>
      </c>
      <c r="R57" s="199">
        <f>+Sklop8[[#This Row],[cena/enota brez DDV v EUR]]+Sklop8[[#This Row],[Davek (EUR)]]</f>
        <v>0</v>
      </c>
      <c r="S57" s="199">
        <f>+Sklop8[[#This Row],[cena/enota brez DDV v EUR]]*Sklop8[[#This Row],[Okvirna količina]]</f>
        <v>0</v>
      </c>
      <c r="T57" s="199">
        <f>+Sklop8[[#This Row],[Končna cena/enoto mere (EUR) z DDV]]*Sklop8[[#This Row],[Okvirna količina]]</f>
        <v>0</v>
      </c>
      <c r="U57" s="211"/>
    </row>
    <row r="58" spans="1:21" s="55" customFormat="1" ht="12">
      <c r="A58" s="79">
        <v>44</v>
      </c>
      <c r="B58" s="183" t="s">
        <v>1090</v>
      </c>
      <c r="C58" s="77">
        <v>100</v>
      </c>
      <c r="D58" s="77" t="s">
        <v>109</v>
      </c>
      <c r="E58" s="207"/>
      <c r="F58" s="207">
        <v>400</v>
      </c>
      <c r="G58" s="213" t="s">
        <v>209</v>
      </c>
      <c r="H5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8" s="80" t="str">
        <f>IF(Sklop8[[#This Row],[ZAHTEVANA SHEMA KAKOVOSTI]]&lt;&gt;"",Sklop8[[#This Row],[Preračunana masa/volumen/kos na enoto kg]],"")</f>
        <v/>
      </c>
      <c r="J58" s="181"/>
      <c r="K58" s="160"/>
      <c r="L58" s="160"/>
      <c r="M58" s="160"/>
      <c r="N58" s="135"/>
      <c r="O58" s="160"/>
      <c r="P58" s="89"/>
      <c r="Q58" s="83">
        <f>+Sklop8[[#This Row],[cena/enota brez DDV v EUR]]*Sklop8[[#This Row],[Stopnja DDV (%)]]</f>
        <v>0</v>
      </c>
      <c r="R58" s="83">
        <f>+Sklop8[[#This Row],[cena/enota brez DDV v EUR]]+Sklop8[[#This Row],[Davek (EUR)]]</f>
        <v>0</v>
      </c>
      <c r="S58" s="83">
        <f>+Sklop8[[#This Row],[cena/enota brez DDV v EUR]]*Sklop8[[#This Row],[Okvirna količina]]</f>
        <v>0</v>
      </c>
      <c r="T58" s="83">
        <f>+Sklop8[[#This Row],[Končna cena/enoto mere (EUR) z DDV]]*Sklop8[[#This Row],[Okvirna količina]]</f>
        <v>0</v>
      </c>
      <c r="U58" s="160"/>
    </row>
    <row r="59" spans="1:21" s="55" customFormat="1" ht="12">
      <c r="A59" s="79">
        <v>45</v>
      </c>
      <c r="B59" s="212" t="s">
        <v>1091</v>
      </c>
      <c r="C59" s="77">
        <v>130</v>
      </c>
      <c r="D59" s="77" t="s">
        <v>109</v>
      </c>
      <c r="E59" s="207"/>
      <c r="F59" s="202">
        <v>400</v>
      </c>
      <c r="G59" s="213" t="s">
        <v>209</v>
      </c>
      <c r="H5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I59" s="80" t="str">
        <f>IF(Sklop8[[#This Row],[ZAHTEVANA SHEMA KAKOVOSTI]]&lt;&gt;"",Sklop8[[#This Row],[Preračunana masa/volumen/kos na enoto kg]],"")</f>
        <v/>
      </c>
      <c r="J59" s="209"/>
      <c r="K59" s="203"/>
      <c r="L59" s="203"/>
      <c r="M59" s="160"/>
      <c r="N59" s="210"/>
      <c r="O59" s="160"/>
      <c r="P59" s="204"/>
      <c r="Q59" s="199">
        <f>+Sklop8[[#This Row],[cena/enota brez DDV v EUR]]*Sklop8[[#This Row],[Stopnja DDV (%)]]</f>
        <v>0</v>
      </c>
      <c r="R59" s="199">
        <f>+Sklop8[[#This Row],[cena/enota brez DDV v EUR]]+Sklop8[[#This Row],[Davek (EUR)]]</f>
        <v>0</v>
      </c>
      <c r="S59" s="199">
        <f>+Sklop8[[#This Row],[cena/enota brez DDV v EUR]]*Sklop8[[#This Row],[Okvirna količina]]</f>
        <v>0</v>
      </c>
      <c r="T59" s="199">
        <f>+Sklop8[[#This Row],[Končna cena/enoto mere (EUR) z DDV]]*Sklop8[[#This Row],[Okvirna količina]]</f>
        <v>0</v>
      </c>
      <c r="U59" s="211"/>
    </row>
    <row r="60" spans="1:21" s="55" customFormat="1" ht="12">
      <c r="A60" s="79">
        <v>46</v>
      </c>
      <c r="B60" s="212" t="s">
        <v>1092</v>
      </c>
      <c r="C60" s="77">
        <v>130</v>
      </c>
      <c r="D60" s="77" t="s">
        <v>109</v>
      </c>
      <c r="E60" s="207"/>
      <c r="F60" s="202">
        <v>400</v>
      </c>
      <c r="G60" s="213" t="s">
        <v>209</v>
      </c>
      <c r="H6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I60" s="80" t="str">
        <f>IF(Sklop8[[#This Row],[ZAHTEVANA SHEMA KAKOVOSTI]]&lt;&gt;"",Sklop8[[#This Row],[Preračunana masa/volumen/kos na enoto kg]],"")</f>
        <v/>
      </c>
      <c r="J60" s="209"/>
      <c r="K60" s="203"/>
      <c r="L60" s="203"/>
      <c r="M60" s="160"/>
      <c r="N60" s="210"/>
      <c r="O60" s="160"/>
      <c r="P60" s="204"/>
      <c r="Q60" s="199">
        <f>+Sklop8[[#This Row],[cena/enota brez DDV v EUR]]*Sklop8[[#This Row],[Stopnja DDV (%)]]</f>
        <v>0</v>
      </c>
      <c r="R60" s="199">
        <f>+Sklop8[[#This Row],[cena/enota brez DDV v EUR]]+Sklop8[[#This Row],[Davek (EUR)]]</f>
        <v>0</v>
      </c>
      <c r="S60" s="199">
        <f>+Sklop8[[#This Row],[cena/enota brez DDV v EUR]]*Sklop8[[#This Row],[Okvirna količina]]</f>
        <v>0</v>
      </c>
      <c r="T60" s="199">
        <f>+Sklop8[[#This Row],[Končna cena/enoto mere (EUR) z DDV]]*Sklop8[[#This Row],[Okvirna količina]]</f>
        <v>0</v>
      </c>
      <c r="U60" s="211"/>
    </row>
    <row r="61" spans="1:21" s="55" customFormat="1" ht="12">
      <c r="A61" s="79">
        <v>47</v>
      </c>
      <c r="B61" s="183" t="s">
        <v>1093</v>
      </c>
      <c r="C61" s="77">
        <v>130</v>
      </c>
      <c r="D61" s="77" t="s">
        <v>109</v>
      </c>
      <c r="E61" s="207"/>
      <c r="F61" s="207">
        <v>400</v>
      </c>
      <c r="G61" s="213" t="s">
        <v>209</v>
      </c>
      <c r="H6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I61" s="80" t="str">
        <f>IF(Sklop8[[#This Row],[ZAHTEVANA SHEMA KAKOVOSTI]]&lt;&gt;"",Sklop8[[#This Row],[Preračunana masa/volumen/kos na enoto kg]],"")</f>
        <v/>
      </c>
      <c r="J61" s="181"/>
      <c r="K61" s="160"/>
      <c r="L61" s="160"/>
      <c r="M61" s="160"/>
      <c r="N61" s="135"/>
      <c r="O61" s="160"/>
      <c r="P61" s="89"/>
      <c r="Q61" s="83">
        <f>+Sklop8[[#This Row],[cena/enota brez DDV v EUR]]*Sklop8[[#This Row],[Stopnja DDV (%)]]</f>
        <v>0</v>
      </c>
      <c r="R61" s="83">
        <f>+Sklop8[[#This Row],[cena/enota brez DDV v EUR]]+Sklop8[[#This Row],[Davek (EUR)]]</f>
        <v>0</v>
      </c>
      <c r="S61" s="83">
        <f>+Sklop8[[#This Row],[cena/enota brez DDV v EUR]]*Sklop8[[#This Row],[Okvirna količina]]</f>
        <v>0</v>
      </c>
      <c r="T61" s="83">
        <f>+Sklop8[[#This Row],[Končna cena/enoto mere (EUR) z DDV]]*Sklop8[[#This Row],[Okvirna količina]]</f>
        <v>0</v>
      </c>
      <c r="U61" s="160"/>
    </row>
    <row r="62" spans="1:21" s="55" customFormat="1" ht="12">
      <c r="A62" s="79">
        <v>48</v>
      </c>
      <c r="B62" s="212" t="s">
        <v>1094</v>
      </c>
      <c r="C62" s="77">
        <v>130</v>
      </c>
      <c r="D62" s="77" t="s">
        <v>109</v>
      </c>
      <c r="E62" s="207"/>
      <c r="F62" s="202">
        <v>10</v>
      </c>
      <c r="G62" s="213" t="s">
        <v>209</v>
      </c>
      <c r="H6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1.3</v>
      </c>
      <c r="I62" s="80" t="str">
        <f>IF(Sklop8[[#This Row],[ZAHTEVANA SHEMA KAKOVOSTI]]&lt;&gt;"",Sklop8[[#This Row],[Preračunana masa/volumen/kos na enoto kg]],"")</f>
        <v/>
      </c>
      <c r="J62" s="209"/>
      <c r="K62" s="203"/>
      <c r="L62" s="203"/>
      <c r="M62" s="160"/>
      <c r="N62" s="210"/>
      <c r="O62" s="160"/>
      <c r="P62" s="204"/>
      <c r="Q62" s="199">
        <f>+Sklop8[[#This Row],[cena/enota brez DDV v EUR]]*Sklop8[[#This Row],[Stopnja DDV (%)]]</f>
        <v>0</v>
      </c>
      <c r="R62" s="199">
        <f>+Sklop8[[#This Row],[cena/enota brez DDV v EUR]]+Sklop8[[#This Row],[Davek (EUR)]]</f>
        <v>0</v>
      </c>
      <c r="S62" s="199">
        <f>+Sklop8[[#This Row],[cena/enota brez DDV v EUR]]*Sklop8[[#This Row],[Okvirna količina]]</f>
        <v>0</v>
      </c>
      <c r="T62" s="199">
        <f>+Sklop8[[#This Row],[Končna cena/enoto mere (EUR) z DDV]]*Sklop8[[#This Row],[Okvirna količina]]</f>
        <v>0</v>
      </c>
      <c r="U62" s="211"/>
    </row>
    <row r="63" spans="1:21" s="55" customFormat="1" ht="12">
      <c r="A63" s="79">
        <v>49</v>
      </c>
      <c r="B63" s="212" t="s">
        <v>1095</v>
      </c>
      <c r="C63" s="77">
        <v>100</v>
      </c>
      <c r="D63" s="77" t="s">
        <v>109</v>
      </c>
      <c r="E63" s="207"/>
      <c r="F63" s="202">
        <v>450</v>
      </c>
      <c r="G63" s="213" t="s">
        <v>209</v>
      </c>
      <c r="H6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63" s="80" t="str">
        <f>IF(Sklop8[[#This Row],[ZAHTEVANA SHEMA KAKOVOSTI]]&lt;&gt;"",Sklop8[[#This Row],[Preračunana masa/volumen/kos na enoto kg]],"")</f>
        <v/>
      </c>
      <c r="J63" s="209"/>
      <c r="K63" s="203"/>
      <c r="L63" s="203"/>
      <c r="M63" s="160"/>
      <c r="N63" s="210"/>
      <c r="O63" s="160"/>
      <c r="P63" s="204"/>
      <c r="Q63" s="199">
        <f>+Sklop8[[#This Row],[cena/enota brez DDV v EUR]]*Sklop8[[#This Row],[Stopnja DDV (%)]]</f>
        <v>0</v>
      </c>
      <c r="R63" s="199">
        <f>+Sklop8[[#This Row],[cena/enota brez DDV v EUR]]+Sklop8[[#This Row],[Davek (EUR)]]</f>
        <v>0</v>
      </c>
      <c r="S63" s="199">
        <f>+Sklop8[[#This Row],[cena/enota brez DDV v EUR]]*Sklop8[[#This Row],[Okvirna količina]]</f>
        <v>0</v>
      </c>
      <c r="T63" s="199">
        <f>+Sklop8[[#This Row],[Končna cena/enoto mere (EUR) z DDV]]*Sklop8[[#This Row],[Okvirna količina]]</f>
        <v>0</v>
      </c>
      <c r="U63" s="211"/>
    </row>
    <row r="64" spans="1:21" s="55" customFormat="1" ht="24">
      <c r="A64" s="79">
        <v>50</v>
      </c>
      <c r="B64" s="183" t="s">
        <v>1096</v>
      </c>
      <c r="C64" s="77">
        <v>1</v>
      </c>
      <c r="D64" s="77" t="s">
        <v>0</v>
      </c>
      <c r="E64" s="207"/>
      <c r="F64" s="207">
        <v>200</v>
      </c>
      <c r="G64" s="213" t="s">
        <v>209</v>
      </c>
      <c r="H6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4" s="80" t="str">
        <f>IF(Sklop8[[#This Row],[ZAHTEVANA SHEMA KAKOVOSTI]]&lt;&gt;"",Sklop8[[#This Row],[Preračunana masa/volumen/kos na enoto kg]],"")</f>
        <v/>
      </c>
      <c r="J64" s="181"/>
      <c r="K64" s="160"/>
      <c r="L64" s="160"/>
      <c r="M64" s="160"/>
      <c r="N64" s="135"/>
      <c r="O64" s="160"/>
      <c r="P64" s="89"/>
      <c r="Q64" s="83">
        <f>+Sklop8[[#This Row],[cena/enota brez DDV v EUR]]*Sklop8[[#This Row],[Stopnja DDV (%)]]</f>
        <v>0</v>
      </c>
      <c r="R64" s="83">
        <f>+Sklop8[[#This Row],[cena/enota brez DDV v EUR]]+Sklop8[[#This Row],[Davek (EUR)]]</f>
        <v>0</v>
      </c>
      <c r="S64" s="83">
        <f>+Sklop8[[#This Row],[cena/enota brez DDV v EUR]]*Sklop8[[#This Row],[Okvirna količina]]</f>
        <v>0</v>
      </c>
      <c r="T64" s="83">
        <f>+Sklop8[[#This Row],[Končna cena/enoto mere (EUR) z DDV]]*Sklop8[[#This Row],[Okvirna količina]]</f>
        <v>0</v>
      </c>
      <c r="U64" s="160"/>
    </row>
    <row r="65" spans="1:21" s="55" customFormat="1" ht="12">
      <c r="A65" s="79">
        <v>51</v>
      </c>
      <c r="B65" s="212" t="s">
        <v>1097</v>
      </c>
      <c r="C65" s="77">
        <v>1</v>
      </c>
      <c r="D65" s="77" t="s">
        <v>0</v>
      </c>
      <c r="E65" s="207"/>
      <c r="F65" s="202">
        <v>150</v>
      </c>
      <c r="G65" s="213" t="s">
        <v>209</v>
      </c>
      <c r="H6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5" s="80" t="str">
        <f>IF(Sklop8[[#This Row],[ZAHTEVANA SHEMA KAKOVOSTI]]&lt;&gt;"",Sklop8[[#This Row],[Preračunana masa/volumen/kos na enoto kg]],"")</f>
        <v/>
      </c>
      <c r="J65" s="209"/>
      <c r="K65" s="203"/>
      <c r="L65" s="203"/>
      <c r="M65" s="160"/>
      <c r="N65" s="210"/>
      <c r="O65" s="160"/>
      <c r="P65" s="204"/>
      <c r="Q65" s="199">
        <f>+Sklop8[[#This Row],[cena/enota brez DDV v EUR]]*Sklop8[[#This Row],[Stopnja DDV (%)]]</f>
        <v>0</v>
      </c>
      <c r="R65" s="199">
        <f>+Sklop8[[#This Row],[cena/enota brez DDV v EUR]]+Sklop8[[#This Row],[Davek (EUR)]]</f>
        <v>0</v>
      </c>
      <c r="S65" s="199">
        <f>+Sklop8[[#This Row],[cena/enota brez DDV v EUR]]*Sklop8[[#This Row],[Okvirna količina]]</f>
        <v>0</v>
      </c>
      <c r="T65" s="199">
        <f>+Sklop8[[#This Row],[Končna cena/enoto mere (EUR) z DDV]]*Sklop8[[#This Row],[Okvirna količina]]</f>
        <v>0</v>
      </c>
      <c r="U65" s="211"/>
    </row>
    <row r="66" spans="1:21" s="55" customFormat="1" ht="12">
      <c r="A66" s="79">
        <v>52</v>
      </c>
      <c r="B66" s="212" t="s">
        <v>1098</v>
      </c>
      <c r="C66" s="77">
        <v>90</v>
      </c>
      <c r="D66" s="77" t="s">
        <v>109</v>
      </c>
      <c r="E66" s="207"/>
      <c r="F66" s="202">
        <v>20</v>
      </c>
      <c r="G66" s="213" t="s">
        <v>209</v>
      </c>
      <c r="H6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66" s="80" t="str">
        <f>IF(Sklop8[[#This Row],[ZAHTEVANA SHEMA KAKOVOSTI]]&lt;&gt;"",Sklop8[[#This Row],[Preračunana masa/volumen/kos na enoto kg]],"")</f>
        <v/>
      </c>
      <c r="J66" s="209"/>
      <c r="K66" s="203"/>
      <c r="L66" s="203"/>
      <c r="M66" s="160"/>
      <c r="N66" s="210"/>
      <c r="O66" s="160"/>
      <c r="P66" s="204"/>
      <c r="Q66" s="199">
        <f>+Sklop8[[#This Row],[cena/enota brez DDV v EUR]]*Sklop8[[#This Row],[Stopnja DDV (%)]]</f>
        <v>0</v>
      </c>
      <c r="R66" s="199">
        <f>+Sklop8[[#This Row],[cena/enota brez DDV v EUR]]+Sklop8[[#This Row],[Davek (EUR)]]</f>
        <v>0</v>
      </c>
      <c r="S66" s="199">
        <f>+Sklop8[[#This Row],[cena/enota brez DDV v EUR]]*Sklop8[[#This Row],[Okvirna količina]]</f>
        <v>0</v>
      </c>
      <c r="T66" s="199">
        <f>+Sklop8[[#This Row],[Končna cena/enoto mere (EUR) z DDV]]*Sklop8[[#This Row],[Okvirna količina]]</f>
        <v>0</v>
      </c>
      <c r="U66" s="211"/>
    </row>
    <row r="67" spans="1:21" s="55" customFormat="1" ht="12">
      <c r="A67" s="79">
        <v>53</v>
      </c>
      <c r="B67" s="183" t="s">
        <v>1099</v>
      </c>
      <c r="C67" s="77">
        <v>90</v>
      </c>
      <c r="D67" s="77" t="s">
        <v>109</v>
      </c>
      <c r="E67" s="207"/>
      <c r="F67" s="207">
        <v>20</v>
      </c>
      <c r="G67" s="213" t="s">
        <v>209</v>
      </c>
      <c r="H6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67" s="80" t="str">
        <f>IF(Sklop8[[#This Row],[ZAHTEVANA SHEMA KAKOVOSTI]]&lt;&gt;"",Sklop8[[#This Row],[Preračunana masa/volumen/kos na enoto kg]],"")</f>
        <v/>
      </c>
      <c r="J67" s="181"/>
      <c r="K67" s="160"/>
      <c r="L67" s="160"/>
      <c r="M67" s="160"/>
      <c r="N67" s="135"/>
      <c r="O67" s="160"/>
      <c r="P67" s="89"/>
      <c r="Q67" s="83">
        <f>+Sklop8[[#This Row],[cena/enota brez DDV v EUR]]*Sklop8[[#This Row],[Stopnja DDV (%)]]</f>
        <v>0</v>
      </c>
      <c r="R67" s="83">
        <f>+Sklop8[[#This Row],[cena/enota brez DDV v EUR]]+Sklop8[[#This Row],[Davek (EUR)]]</f>
        <v>0</v>
      </c>
      <c r="S67" s="83">
        <f>+Sklop8[[#This Row],[cena/enota brez DDV v EUR]]*Sklop8[[#This Row],[Okvirna količina]]</f>
        <v>0</v>
      </c>
      <c r="T67" s="83">
        <f>+Sklop8[[#This Row],[Končna cena/enoto mere (EUR) z DDV]]*Sklop8[[#This Row],[Okvirna količina]]</f>
        <v>0</v>
      </c>
      <c r="U67" s="160"/>
    </row>
    <row r="68" spans="1:21" s="55" customFormat="1" ht="12">
      <c r="A68" s="79">
        <v>54</v>
      </c>
      <c r="B68" s="212" t="s">
        <v>1100</v>
      </c>
      <c r="C68" s="77">
        <v>165</v>
      </c>
      <c r="D68" s="77" t="s">
        <v>109</v>
      </c>
      <c r="E68" s="207"/>
      <c r="F68" s="202">
        <v>50</v>
      </c>
      <c r="G68" s="213" t="s">
        <v>209</v>
      </c>
      <c r="H6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8.25</v>
      </c>
      <c r="I68" s="80" t="str">
        <f>IF(Sklop8[[#This Row],[ZAHTEVANA SHEMA KAKOVOSTI]]&lt;&gt;"",Sklop8[[#This Row],[Preračunana masa/volumen/kos na enoto kg]],"")</f>
        <v/>
      </c>
      <c r="J68" s="209"/>
      <c r="K68" s="203"/>
      <c r="L68" s="203"/>
      <c r="M68" s="160"/>
      <c r="N68" s="210"/>
      <c r="O68" s="160"/>
      <c r="P68" s="204"/>
      <c r="Q68" s="199">
        <f>+Sklop8[[#This Row],[cena/enota brez DDV v EUR]]*Sklop8[[#This Row],[Stopnja DDV (%)]]</f>
        <v>0</v>
      </c>
      <c r="R68" s="199">
        <f>+Sklop8[[#This Row],[cena/enota brez DDV v EUR]]+Sklop8[[#This Row],[Davek (EUR)]]</f>
        <v>0</v>
      </c>
      <c r="S68" s="199">
        <f>+Sklop8[[#This Row],[cena/enota brez DDV v EUR]]*Sklop8[[#This Row],[Okvirna količina]]</f>
        <v>0</v>
      </c>
      <c r="T68" s="199">
        <f>+Sklop8[[#This Row],[Končna cena/enoto mere (EUR) z DDV]]*Sklop8[[#This Row],[Okvirna količina]]</f>
        <v>0</v>
      </c>
      <c r="U68" s="211"/>
    </row>
    <row r="69" spans="1:21" s="55" customFormat="1" ht="12">
      <c r="A69" s="79">
        <v>55</v>
      </c>
      <c r="B69" s="212" t="s">
        <v>1101</v>
      </c>
      <c r="C69" s="77">
        <v>90</v>
      </c>
      <c r="D69" s="77" t="s">
        <v>109</v>
      </c>
      <c r="E69" s="207"/>
      <c r="F69" s="202">
        <v>50</v>
      </c>
      <c r="G69" s="213" t="s">
        <v>209</v>
      </c>
      <c r="H6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4.5</v>
      </c>
      <c r="I69" s="80" t="str">
        <f>IF(Sklop8[[#This Row],[ZAHTEVANA SHEMA KAKOVOSTI]]&lt;&gt;"",Sklop8[[#This Row],[Preračunana masa/volumen/kos na enoto kg]],"")</f>
        <v/>
      </c>
      <c r="J69" s="209"/>
      <c r="K69" s="203"/>
      <c r="L69" s="203"/>
      <c r="M69" s="160"/>
      <c r="N69" s="210"/>
      <c r="O69" s="160"/>
      <c r="P69" s="204"/>
      <c r="Q69" s="199">
        <f>+Sklop8[[#This Row],[cena/enota brez DDV v EUR]]*Sklop8[[#This Row],[Stopnja DDV (%)]]</f>
        <v>0</v>
      </c>
      <c r="R69" s="199">
        <f>+Sklop8[[#This Row],[cena/enota brez DDV v EUR]]+Sklop8[[#This Row],[Davek (EUR)]]</f>
        <v>0</v>
      </c>
      <c r="S69" s="199">
        <f>+Sklop8[[#This Row],[cena/enota brez DDV v EUR]]*Sklop8[[#This Row],[Okvirna količina]]</f>
        <v>0</v>
      </c>
      <c r="T69" s="199">
        <f>+Sklop8[[#This Row],[Končna cena/enoto mere (EUR) z DDV]]*Sklop8[[#This Row],[Okvirna količina]]</f>
        <v>0</v>
      </c>
      <c r="U69" s="211"/>
    </row>
    <row r="70" spans="1:21" s="55" customFormat="1" ht="12">
      <c r="A70" s="79">
        <v>56</v>
      </c>
      <c r="B70" s="183" t="s">
        <v>1102</v>
      </c>
      <c r="C70" s="77">
        <v>50</v>
      </c>
      <c r="D70" s="77" t="s">
        <v>109</v>
      </c>
      <c r="E70" s="207"/>
      <c r="F70" s="207">
        <v>50</v>
      </c>
      <c r="G70" s="213" t="s">
        <v>209</v>
      </c>
      <c r="H7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70" s="80" t="str">
        <f>IF(Sklop8[[#This Row],[ZAHTEVANA SHEMA KAKOVOSTI]]&lt;&gt;"",Sklop8[[#This Row],[Preračunana masa/volumen/kos na enoto kg]],"")</f>
        <v/>
      </c>
      <c r="J70" s="181"/>
      <c r="K70" s="160"/>
      <c r="L70" s="160"/>
      <c r="M70" s="160"/>
      <c r="N70" s="135"/>
      <c r="O70" s="160"/>
      <c r="P70" s="89"/>
      <c r="Q70" s="83">
        <f>+Sklop8[[#This Row],[cena/enota brez DDV v EUR]]*Sklop8[[#This Row],[Stopnja DDV (%)]]</f>
        <v>0</v>
      </c>
      <c r="R70" s="83">
        <f>+Sklop8[[#This Row],[cena/enota brez DDV v EUR]]+Sklop8[[#This Row],[Davek (EUR)]]</f>
        <v>0</v>
      </c>
      <c r="S70" s="83">
        <f>+Sklop8[[#This Row],[cena/enota brez DDV v EUR]]*Sklop8[[#This Row],[Okvirna količina]]</f>
        <v>0</v>
      </c>
      <c r="T70" s="83">
        <f>+Sklop8[[#This Row],[Končna cena/enoto mere (EUR) z DDV]]*Sklop8[[#This Row],[Okvirna količina]]</f>
        <v>0</v>
      </c>
      <c r="U70" s="160"/>
    </row>
    <row r="71" spans="1:21" s="55" customFormat="1" ht="12">
      <c r="A71" s="79">
        <v>57</v>
      </c>
      <c r="B71" s="212" t="s">
        <v>1103</v>
      </c>
      <c r="C71" s="77">
        <v>1</v>
      </c>
      <c r="D71" s="77" t="s">
        <v>0</v>
      </c>
      <c r="E71" s="207"/>
      <c r="F71" s="202">
        <v>50</v>
      </c>
      <c r="G71" s="213" t="s">
        <v>209</v>
      </c>
      <c r="H7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1" s="80" t="str">
        <f>IF(Sklop8[[#This Row],[ZAHTEVANA SHEMA KAKOVOSTI]]&lt;&gt;"",Sklop8[[#This Row],[Preračunana masa/volumen/kos na enoto kg]],"")</f>
        <v/>
      </c>
      <c r="J71" s="209"/>
      <c r="K71" s="203"/>
      <c r="L71" s="203"/>
      <c r="M71" s="160"/>
      <c r="N71" s="210"/>
      <c r="O71" s="160"/>
      <c r="P71" s="204"/>
      <c r="Q71" s="199">
        <f>+Sklop8[[#This Row],[cena/enota brez DDV v EUR]]*Sklop8[[#This Row],[Stopnja DDV (%)]]</f>
        <v>0</v>
      </c>
      <c r="R71" s="199">
        <f>+Sklop8[[#This Row],[cena/enota brez DDV v EUR]]+Sklop8[[#This Row],[Davek (EUR)]]</f>
        <v>0</v>
      </c>
      <c r="S71" s="199">
        <f>+Sklop8[[#This Row],[cena/enota brez DDV v EUR]]*Sklop8[[#This Row],[Okvirna količina]]</f>
        <v>0</v>
      </c>
      <c r="T71" s="199">
        <f>+Sklop8[[#This Row],[Končna cena/enoto mere (EUR) z DDV]]*Sklop8[[#This Row],[Okvirna količina]]</f>
        <v>0</v>
      </c>
      <c r="U71" s="211"/>
    </row>
    <row r="72" spans="1:21" s="55" customFormat="1" ht="12">
      <c r="A72" s="79">
        <v>58</v>
      </c>
      <c r="B72" s="212" t="s">
        <v>1104</v>
      </c>
      <c r="C72" s="77">
        <v>1</v>
      </c>
      <c r="D72" s="77" t="s">
        <v>0</v>
      </c>
      <c r="E72" s="207"/>
      <c r="F72" s="202">
        <v>200</v>
      </c>
      <c r="G72" s="213" t="s">
        <v>209</v>
      </c>
      <c r="H7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2" s="80" t="str">
        <f>IF(Sklop8[[#This Row],[ZAHTEVANA SHEMA KAKOVOSTI]]&lt;&gt;"",Sklop8[[#This Row],[Preračunana masa/volumen/kos na enoto kg]],"")</f>
        <v/>
      </c>
      <c r="J72" s="209"/>
      <c r="K72" s="203"/>
      <c r="L72" s="203"/>
      <c r="M72" s="160"/>
      <c r="N72" s="210"/>
      <c r="O72" s="160"/>
      <c r="P72" s="204"/>
      <c r="Q72" s="199">
        <f>+Sklop8[[#This Row],[cena/enota brez DDV v EUR]]*Sklop8[[#This Row],[Stopnja DDV (%)]]</f>
        <v>0</v>
      </c>
      <c r="R72" s="199">
        <f>+Sklop8[[#This Row],[cena/enota brez DDV v EUR]]+Sklop8[[#This Row],[Davek (EUR)]]</f>
        <v>0</v>
      </c>
      <c r="S72" s="199">
        <f>+Sklop8[[#This Row],[cena/enota brez DDV v EUR]]*Sklop8[[#This Row],[Okvirna količina]]</f>
        <v>0</v>
      </c>
      <c r="T72" s="199">
        <f>+Sklop8[[#This Row],[Končna cena/enoto mere (EUR) z DDV]]*Sklop8[[#This Row],[Okvirna količina]]</f>
        <v>0</v>
      </c>
      <c r="U72" s="211"/>
    </row>
    <row r="73" spans="1:21" s="55" customFormat="1" ht="12">
      <c r="A73" s="79">
        <v>59</v>
      </c>
      <c r="B73" s="183" t="s">
        <v>1105</v>
      </c>
      <c r="C73" s="77">
        <v>500</v>
      </c>
      <c r="D73" s="77" t="s">
        <v>109</v>
      </c>
      <c r="E73" s="207"/>
      <c r="F73" s="207">
        <v>20</v>
      </c>
      <c r="G73" s="213" t="s">
        <v>0</v>
      </c>
      <c r="H7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3" s="80" t="str">
        <f>IF(Sklop8[[#This Row],[ZAHTEVANA SHEMA KAKOVOSTI]]&lt;&gt;"",Sklop8[[#This Row],[Preračunana masa/volumen/kos na enoto kg]],"")</f>
        <v/>
      </c>
      <c r="J73" s="181"/>
      <c r="K73" s="160"/>
      <c r="L73" s="160"/>
      <c r="M73" s="160"/>
      <c r="N73" s="135"/>
      <c r="O73" s="160"/>
      <c r="P73" s="89"/>
      <c r="Q73" s="83">
        <f>+Sklop8[[#This Row],[cena/enota brez DDV v EUR]]*Sklop8[[#This Row],[Stopnja DDV (%)]]</f>
        <v>0</v>
      </c>
      <c r="R73" s="83">
        <f>+Sklop8[[#This Row],[cena/enota brez DDV v EUR]]+Sklop8[[#This Row],[Davek (EUR)]]</f>
        <v>0</v>
      </c>
      <c r="S73" s="83">
        <f>+Sklop8[[#This Row],[cena/enota brez DDV v EUR]]*Sklop8[[#This Row],[Okvirna količina]]</f>
        <v>0</v>
      </c>
      <c r="T73" s="83">
        <f>+Sklop8[[#This Row],[Končna cena/enoto mere (EUR) z DDV]]*Sklop8[[#This Row],[Okvirna količina]]</f>
        <v>0</v>
      </c>
      <c r="U73" s="160"/>
    </row>
    <row r="74" spans="1:21" s="55" customFormat="1" ht="12">
      <c r="A74" s="79">
        <v>60</v>
      </c>
      <c r="B74" s="212" t="s">
        <v>1106</v>
      </c>
      <c r="C74" s="77">
        <v>3.2</v>
      </c>
      <c r="D74" s="77" t="s">
        <v>0</v>
      </c>
      <c r="E74" s="207"/>
      <c r="F74" s="202">
        <v>30</v>
      </c>
      <c r="G74" s="213" t="s">
        <v>209</v>
      </c>
      <c r="H7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74" s="80" t="str">
        <f>IF(Sklop8[[#This Row],[ZAHTEVANA SHEMA KAKOVOSTI]]&lt;&gt;"",Sklop8[[#This Row],[Preračunana masa/volumen/kos na enoto kg]],"")</f>
        <v/>
      </c>
      <c r="J74" s="209"/>
      <c r="K74" s="203"/>
      <c r="L74" s="203"/>
      <c r="M74" s="160"/>
      <c r="N74" s="210"/>
      <c r="O74" s="160"/>
      <c r="P74" s="204"/>
      <c r="Q74" s="199">
        <f>+Sklop8[[#This Row],[cena/enota brez DDV v EUR]]*Sklop8[[#This Row],[Stopnja DDV (%)]]</f>
        <v>0</v>
      </c>
      <c r="R74" s="199">
        <f>+Sklop8[[#This Row],[cena/enota brez DDV v EUR]]+Sklop8[[#This Row],[Davek (EUR)]]</f>
        <v>0</v>
      </c>
      <c r="S74" s="199">
        <f>+Sklop8[[#This Row],[cena/enota brez DDV v EUR]]*Sklop8[[#This Row],[Okvirna količina]]</f>
        <v>0</v>
      </c>
      <c r="T74" s="199">
        <f>+Sklop8[[#This Row],[Končna cena/enoto mere (EUR) z DDV]]*Sklop8[[#This Row],[Okvirna količina]]</f>
        <v>0</v>
      </c>
      <c r="U74" s="211"/>
    </row>
    <row r="75" spans="1:21" s="55" customFormat="1" ht="12">
      <c r="A75" s="79">
        <v>61</v>
      </c>
      <c r="B75" s="212" t="s">
        <v>1107</v>
      </c>
      <c r="C75" s="77">
        <v>4</v>
      </c>
      <c r="D75" s="77" t="s">
        <v>0</v>
      </c>
      <c r="E75" s="207"/>
      <c r="F75" s="202">
        <v>30</v>
      </c>
      <c r="G75" s="213" t="s">
        <v>209</v>
      </c>
      <c r="H7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75" s="80" t="str">
        <f>IF(Sklop8[[#This Row],[ZAHTEVANA SHEMA KAKOVOSTI]]&lt;&gt;"",Sklop8[[#This Row],[Preračunana masa/volumen/kos na enoto kg]],"")</f>
        <v/>
      </c>
      <c r="J75" s="209"/>
      <c r="K75" s="203"/>
      <c r="L75" s="203"/>
      <c r="M75" s="160"/>
      <c r="N75" s="210"/>
      <c r="O75" s="160"/>
      <c r="P75" s="204"/>
      <c r="Q75" s="199">
        <f>+Sklop8[[#This Row],[cena/enota brez DDV v EUR]]*Sklop8[[#This Row],[Stopnja DDV (%)]]</f>
        <v>0</v>
      </c>
      <c r="R75" s="199">
        <f>+Sklop8[[#This Row],[cena/enota brez DDV v EUR]]+Sklop8[[#This Row],[Davek (EUR)]]</f>
        <v>0</v>
      </c>
      <c r="S75" s="199">
        <f>+Sklop8[[#This Row],[cena/enota brez DDV v EUR]]*Sklop8[[#This Row],[Okvirna količina]]</f>
        <v>0</v>
      </c>
      <c r="T75" s="199">
        <f>+Sklop8[[#This Row],[Končna cena/enoto mere (EUR) z DDV]]*Sklop8[[#This Row],[Okvirna količina]]</f>
        <v>0</v>
      </c>
      <c r="U75" s="211"/>
    </row>
    <row r="76" spans="1:21" s="55" customFormat="1" ht="12">
      <c r="A76" s="79">
        <v>62</v>
      </c>
      <c r="B76" s="183" t="s">
        <v>1040</v>
      </c>
      <c r="C76" s="77" t="s">
        <v>110</v>
      </c>
      <c r="D76" s="77" t="s">
        <v>0</v>
      </c>
      <c r="E76" s="207"/>
      <c r="F76" s="207">
        <v>40</v>
      </c>
      <c r="G76" s="213" t="s">
        <v>0</v>
      </c>
      <c r="H7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6" s="80" t="str">
        <f>IF(Sklop8[[#This Row],[ZAHTEVANA SHEMA KAKOVOSTI]]&lt;&gt;"",Sklop8[[#This Row],[Preračunana masa/volumen/kos na enoto kg]],"")</f>
        <v/>
      </c>
      <c r="J76" s="181"/>
      <c r="K76" s="160"/>
      <c r="L76" s="160"/>
      <c r="M76" s="160"/>
      <c r="N76" s="135"/>
      <c r="O76" s="160"/>
      <c r="P76" s="89"/>
      <c r="Q76" s="83">
        <f>+Sklop8[[#This Row],[cena/enota brez DDV v EUR]]*Sklop8[[#This Row],[Stopnja DDV (%)]]</f>
        <v>0</v>
      </c>
      <c r="R76" s="83">
        <f>+Sklop8[[#This Row],[cena/enota brez DDV v EUR]]+Sklop8[[#This Row],[Davek (EUR)]]</f>
        <v>0</v>
      </c>
      <c r="S76" s="83">
        <f>+Sklop8[[#This Row],[cena/enota brez DDV v EUR]]*Sklop8[[#This Row],[Okvirna količina]]</f>
        <v>0</v>
      </c>
      <c r="T76" s="83">
        <f>+Sklop8[[#This Row],[Končna cena/enoto mere (EUR) z DDV]]*Sklop8[[#This Row],[Okvirna količina]]</f>
        <v>0</v>
      </c>
      <c r="U76" s="160"/>
    </row>
    <row r="77" spans="1:21" s="55" customFormat="1" ht="12">
      <c r="A77" s="79">
        <v>63</v>
      </c>
      <c r="B77" s="212" t="s">
        <v>1041</v>
      </c>
      <c r="C77" s="77" t="s">
        <v>110</v>
      </c>
      <c r="D77" s="77" t="s">
        <v>0</v>
      </c>
      <c r="E77" s="207"/>
      <c r="F77" s="202">
        <v>10</v>
      </c>
      <c r="G77" s="213" t="s">
        <v>0</v>
      </c>
      <c r="H7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7" s="80" t="str">
        <f>IF(Sklop8[[#This Row],[ZAHTEVANA SHEMA KAKOVOSTI]]&lt;&gt;"",Sklop8[[#This Row],[Preračunana masa/volumen/kos na enoto kg]],"")</f>
        <v/>
      </c>
      <c r="J77" s="209"/>
      <c r="K77" s="203"/>
      <c r="L77" s="203"/>
      <c r="M77" s="160"/>
      <c r="N77" s="210"/>
      <c r="O77" s="160"/>
      <c r="P77" s="204"/>
      <c r="Q77" s="199">
        <f>+Sklop8[[#This Row],[cena/enota brez DDV v EUR]]*Sklop8[[#This Row],[Stopnja DDV (%)]]</f>
        <v>0</v>
      </c>
      <c r="R77" s="199">
        <f>+Sklop8[[#This Row],[cena/enota brez DDV v EUR]]+Sklop8[[#This Row],[Davek (EUR)]]</f>
        <v>0</v>
      </c>
      <c r="S77" s="199">
        <f>+Sklop8[[#This Row],[cena/enota brez DDV v EUR]]*Sklop8[[#This Row],[Okvirna količina]]</f>
        <v>0</v>
      </c>
      <c r="T77" s="199">
        <f>+Sklop8[[#This Row],[Končna cena/enoto mere (EUR) z DDV]]*Sklop8[[#This Row],[Okvirna količina]]</f>
        <v>0</v>
      </c>
      <c r="U77" s="211"/>
    </row>
    <row r="78" spans="1:21" s="55" customFormat="1" ht="12">
      <c r="A78" s="79">
        <v>64</v>
      </c>
      <c r="B78" s="212" t="s">
        <v>1042</v>
      </c>
      <c r="C78" s="77" t="s">
        <v>110</v>
      </c>
      <c r="D78" s="77" t="s">
        <v>0</v>
      </c>
      <c r="E78" s="207"/>
      <c r="F78" s="202">
        <v>10</v>
      </c>
      <c r="G78" s="213" t="s">
        <v>0</v>
      </c>
      <c r="H7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8" s="80" t="str">
        <f>IF(Sklop8[[#This Row],[ZAHTEVANA SHEMA KAKOVOSTI]]&lt;&gt;"",Sklop8[[#This Row],[Preračunana masa/volumen/kos na enoto kg]],"")</f>
        <v/>
      </c>
      <c r="J78" s="209"/>
      <c r="K78" s="203"/>
      <c r="L78" s="203"/>
      <c r="M78" s="160"/>
      <c r="N78" s="210"/>
      <c r="O78" s="160"/>
      <c r="P78" s="204"/>
      <c r="Q78" s="199">
        <f>+Sklop8[[#This Row],[cena/enota brez DDV v EUR]]*Sklop8[[#This Row],[Stopnja DDV (%)]]</f>
        <v>0</v>
      </c>
      <c r="R78" s="199">
        <f>+Sklop8[[#This Row],[cena/enota brez DDV v EUR]]+Sklop8[[#This Row],[Davek (EUR)]]</f>
        <v>0</v>
      </c>
      <c r="S78" s="199">
        <f>+Sklop8[[#This Row],[cena/enota brez DDV v EUR]]*Sklop8[[#This Row],[Okvirna količina]]</f>
        <v>0</v>
      </c>
      <c r="T78" s="199">
        <f>+Sklop8[[#This Row],[Končna cena/enoto mere (EUR) z DDV]]*Sklop8[[#This Row],[Okvirna količina]]</f>
        <v>0</v>
      </c>
      <c r="U78" s="211"/>
    </row>
    <row r="79" spans="1:21" s="55" customFormat="1" ht="12">
      <c r="A79" s="79">
        <v>65</v>
      </c>
      <c r="B79" s="183" t="s">
        <v>1043</v>
      </c>
      <c r="C79" s="77" t="s">
        <v>110</v>
      </c>
      <c r="D79" s="77" t="s">
        <v>0</v>
      </c>
      <c r="E79" s="207"/>
      <c r="F79" s="207">
        <v>10</v>
      </c>
      <c r="G79" s="213" t="s">
        <v>0</v>
      </c>
      <c r="H7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9" s="80" t="str">
        <f>IF(Sklop8[[#This Row],[ZAHTEVANA SHEMA KAKOVOSTI]]&lt;&gt;"",Sklop8[[#This Row],[Preračunana masa/volumen/kos na enoto kg]],"")</f>
        <v/>
      </c>
      <c r="J79" s="181"/>
      <c r="K79" s="160"/>
      <c r="L79" s="160"/>
      <c r="M79" s="160"/>
      <c r="N79" s="135"/>
      <c r="O79" s="160"/>
      <c r="P79" s="89"/>
      <c r="Q79" s="83">
        <f>+Sklop8[[#This Row],[cena/enota brez DDV v EUR]]*Sklop8[[#This Row],[Stopnja DDV (%)]]</f>
        <v>0</v>
      </c>
      <c r="R79" s="83">
        <f>+Sklop8[[#This Row],[cena/enota brez DDV v EUR]]+Sklop8[[#This Row],[Davek (EUR)]]</f>
        <v>0</v>
      </c>
      <c r="S79" s="83">
        <f>+Sklop8[[#This Row],[cena/enota brez DDV v EUR]]*Sklop8[[#This Row],[Okvirna količina]]</f>
        <v>0</v>
      </c>
      <c r="T79" s="83">
        <f>+Sklop8[[#This Row],[Končna cena/enoto mere (EUR) z DDV]]*Sklop8[[#This Row],[Okvirna količina]]</f>
        <v>0</v>
      </c>
      <c r="U79" s="160"/>
    </row>
    <row r="80" spans="1:21" s="55" customFormat="1" ht="12">
      <c r="A80" s="79">
        <v>66</v>
      </c>
      <c r="B80" s="212" t="s">
        <v>1044</v>
      </c>
      <c r="C80" s="77" t="s">
        <v>110</v>
      </c>
      <c r="D80" s="77" t="s">
        <v>0</v>
      </c>
      <c r="E80" s="207"/>
      <c r="F80" s="202">
        <v>50</v>
      </c>
      <c r="G80" s="213" t="s">
        <v>0</v>
      </c>
      <c r="H8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0" s="80" t="str">
        <f>IF(Sklop8[[#This Row],[ZAHTEVANA SHEMA KAKOVOSTI]]&lt;&gt;"",Sklop8[[#This Row],[Preračunana masa/volumen/kos na enoto kg]],"")</f>
        <v/>
      </c>
      <c r="J80" s="209"/>
      <c r="K80" s="203"/>
      <c r="L80" s="203"/>
      <c r="M80" s="160"/>
      <c r="N80" s="210"/>
      <c r="O80" s="160"/>
      <c r="P80" s="204"/>
      <c r="Q80" s="199">
        <f>+Sklop8[[#This Row],[cena/enota brez DDV v EUR]]*Sklop8[[#This Row],[Stopnja DDV (%)]]</f>
        <v>0</v>
      </c>
      <c r="R80" s="199">
        <f>+Sklop8[[#This Row],[cena/enota brez DDV v EUR]]+Sklop8[[#This Row],[Davek (EUR)]]</f>
        <v>0</v>
      </c>
      <c r="S80" s="199">
        <f>+Sklop8[[#This Row],[cena/enota brez DDV v EUR]]*Sklop8[[#This Row],[Okvirna količina]]</f>
        <v>0</v>
      </c>
      <c r="T80" s="199">
        <f>+Sklop8[[#This Row],[Končna cena/enoto mere (EUR) z DDV]]*Sklop8[[#This Row],[Okvirna količina]]</f>
        <v>0</v>
      </c>
      <c r="U80" s="211"/>
    </row>
    <row r="81" spans="1:21" s="55" customFormat="1" ht="12">
      <c r="A81" s="79">
        <v>67</v>
      </c>
      <c r="B81" s="212" t="s">
        <v>1045</v>
      </c>
      <c r="C81" s="77" t="s">
        <v>110</v>
      </c>
      <c r="D81" s="77" t="s">
        <v>0</v>
      </c>
      <c r="E81" s="207"/>
      <c r="F81" s="202">
        <v>30</v>
      </c>
      <c r="G81" s="213" t="s">
        <v>0</v>
      </c>
      <c r="H8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1" s="80" t="str">
        <f>IF(Sklop8[[#This Row],[ZAHTEVANA SHEMA KAKOVOSTI]]&lt;&gt;"",Sklop8[[#This Row],[Preračunana masa/volumen/kos na enoto kg]],"")</f>
        <v/>
      </c>
      <c r="J81" s="209"/>
      <c r="K81" s="203"/>
      <c r="L81" s="203"/>
      <c r="M81" s="160"/>
      <c r="N81" s="210"/>
      <c r="O81" s="160"/>
      <c r="P81" s="204"/>
      <c r="Q81" s="199">
        <f>+Sklop8[[#This Row],[cena/enota brez DDV v EUR]]*Sklop8[[#This Row],[Stopnja DDV (%)]]</f>
        <v>0</v>
      </c>
      <c r="R81" s="199">
        <f>+Sklop8[[#This Row],[cena/enota brez DDV v EUR]]+Sklop8[[#This Row],[Davek (EUR)]]</f>
        <v>0</v>
      </c>
      <c r="S81" s="199">
        <f>+Sklop8[[#This Row],[cena/enota brez DDV v EUR]]*Sklop8[[#This Row],[Okvirna količina]]</f>
        <v>0</v>
      </c>
      <c r="T81" s="199">
        <f>+Sklop8[[#This Row],[Končna cena/enoto mere (EUR) z DDV]]*Sklop8[[#This Row],[Okvirna količina]]</f>
        <v>0</v>
      </c>
      <c r="U81" s="211"/>
    </row>
    <row r="82" spans="1:21" s="55" customFormat="1" ht="12">
      <c r="A82" s="79">
        <v>68</v>
      </c>
      <c r="B82" s="183" t="s">
        <v>1108</v>
      </c>
      <c r="C82" s="77">
        <v>1</v>
      </c>
      <c r="D82" s="77" t="s">
        <v>0</v>
      </c>
      <c r="E82" s="207"/>
      <c r="F82" s="207">
        <v>10</v>
      </c>
      <c r="G82" s="213" t="s">
        <v>0</v>
      </c>
      <c r="H8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2" s="80" t="str">
        <f>IF(Sklop8[[#This Row],[ZAHTEVANA SHEMA KAKOVOSTI]]&lt;&gt;"",Sklop8[[#This Row],[Preračunana masa/volumen/kos na enoto kg]],"")</f>
        <v/>
      </c>
      <c r="J82" s="181"/>
      <c r="K82" s="160"/>
      <c r="L82" s="160"/>
      <c r="M82" s="160"/>
      <c r="N82" s="135"/>
      <c r="O82" s="160"/>
      <c r="P82" s="89"/>
      <c r="Q82" s="83">
        <f>+Sklop8[[#This Row],[cena/enota brez DDV v EUR]]*Sklop8[[#This Row],[Stopnja DDV (%)]]</f>
        <v>0</v>
      </c>
      <c r="R82" s="83">
        <f>+Sklop8[[#This Row],[cena/enota brez DDV v EUR]]+Sklop8[[#This Row],[Davek (EUR)]]</f>
        <v>0</v>
      </c>
      <c r="S82" s="83">
        <f>+Sklop8[[#This Row],[cena/enota brez DDV v EUR]]*Sklop8[[#This Row],[Okvirna količina]]</f>
        <v>0</v>
      </c>
      <c r="T82" s="83">
        <f>+Sklop8[[#This Row],[Končna cena/enoto mere (EUR) z DDV]]*Sklop8[[#This Row],[Okvirna količina]]</f>
        <v>0</v>
      </c>
      <c r="U82" s="160"/>
    </row>
    <row r="83" spans="1:21" s="55" customFormat="1" ht="12">
      <c r="A83" s="79">
        <v>69</v>
      </c>
      <c r="B83" s="212" t="s">
        <v>1046</v>
      </c>
      <c r="C83" s="77" t="s">
        <v>110</v>
      </c>
      <c r="D83" s="77" t="s">
        <v>0</v>
      </c>
      <c r="E83" s="207"/>
      <c r="F83" s="202">
        <v>100</v>
      </c>
      <c r="G83" s="213" t="s">
        <v>0</v>
      </c>
      <c r="H8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3" s="80" t="str">
        <f>IF(Sklop8[[#This Row],[ZAHTEVANA SHEMA KAKOVOSTI]]&lt;&gt;"",Sklop8[[#This Row],[Preračunana masa/volumen/kos na enoto kg]],"")</f>
        <v/>
      </c>
      <c r="J83" s="209"/>
      <c r="K83" s="203"/>
      <c r="L83" s="203"/>
      <c r="M83" s="160"/>
      <c r="N83" s="210"/>
      <c r="O83" s="160"/>
      <c r="P83" s="204"/>
      <c r="Q83" s="199">
        <f>+Sklop8[[#This Row],[cena/enota brez DDV v EUR]]*Sklop8[[#This Row],[Stopnja DDV (%)]]</f>
        <v>0</v>
      </c>
      <c r="R83" s="199">
        <f>+Sklop8[[#This Row],[cena/enota brez DDV v EUR]]+Sklop8[[#This Row],[Davek (EUR)]]</f>
        <v>0</v>
      </c>
      <c r="S83" s="199">
        <f>+Sklop8[[#This Row],[cena/enota brez DDV v EUR]]*Sklop8[[#This Row],[Okvirna količina]]</f>
        <v>0</v>
      </c>
      <c r="T83" s="199">
        <f>+Sklop8[[#This Row],[Končna cena/enoto mere (EUR) z DDV]]*Sklop8[[#This Row],[Okvirna količina]]</f>
        <v>0</v>
      </c>
      <c r="U83" s="211"/>
    </row>
    <row r="84" spans="1:21" s="55" customFormat="1" ht="12">
      <c r="A84" s="79">
        <v>70</v>
      </c>
      <c r="B84" s="212" t="s">
        <v>1047</v>
      </c>
      <c r="C84" s="77" t="s">
        <v>110</v>
      </c>
      <c r="D84" s="77" t="s">
        <v>0</v>
      </c>
      <c r="E84" s="207"/>
      <c r="F84" s="202">
        <v>50</v>
      </c>
      <c r="G84" s="213" t="s">
        <v>0</v>
      </c>
      <c r="H8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4" s="80" t="str">
        <f>IF(Sklop8[[#This Row],[ZAHTEVANA SHEMA KAKOVOSTI]]&lt;&gt;"",Sklop8[[#This Row],[Preračunana masa/volumen/kos na enoto kg]],"")</f>
        <v/>
      </c>
      <c r="J84" s="209"/>
      <c r="K84" s="203"/>
      <c r="L84" s="203"/>
      <c r="M84" s="160"/>
      <c r="N84" s="210"/>
      <c r="O84" s="160"/>
      <c r="P84" s="204"/>
      <c r="Q84" s="199">
        <f>+Sklop8[[#This Row],[cena/enota brez DDV v EUR]]*Sklop8[[#This Row],[Stopnja DDV (%)]]</f>
        <v>0</v>
      </c>
      <c r="R84" s="199">
        <f>+Sklop8[[#This Row],[cena/enota brez DDV v EUR]]+Sklop8[[#This Row],[Davek (EUR)]]</f>
        <v>0</v>
      </c>
      <c r="S84" s="199">
        <f>+Sklop8[[#This Row],[cena/enota brez DDV v EUR]]*Sklop8[[#This Row],[Okvirna količina]]</f>
        <v>0</v>
      </c>
      <c r="T84" s="199">
        <f>+Sklop8[[#This Row],[Končna cena/enoto mere (EUR) z DDV]]*Sklop8[[#This Row],[Okvirna količina]]</f>
        <v>0</v>
      </c>
      <c r="U84" s="211"/>
    </row>
    <row r="85" spans="1:21" s="55" customFormat="1" ht="12">
      <c r="A85" s="79">
        <v>71</v>
      </c>
      <c r="B85" s="183" t="s">
        <v>1109</v>
      </c>
      <c r="C85" s="77">
        <v>2</v>
      </c>
      <c r="D85" s="77" t="s">
        <v>0</v>
      </c>
      <c r="E85" s="207"/>
      <c r="F85" s="207">
        <v>10</v>
      </c>
      <c r="G85" s="213" t="s">
        <v>209</v>
      </c>
      <c r="H8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5" s="80" t="str">
        <f>IF(Sklop8[[#This Row],[ZAHTEVANA SHEMA KAKOVOSTI]]&lt;&gt;"",Sklop8[[#This Row],[Preračunana masa/volumen/kos na enoto kg]],"")</f>
        <v/>
      </c>
      <c r="J85" s="181"/>
      <c r="K85" s="160"/>
      <c r="L85" s="160"/>
      <c r="M85" s="160"/>
      <c r="N85" s="135"/>
      <c r="O85" s="160"/>
      <c r="P85" s="89"/>
      <c r="Q85" s="83">
        <f>+Sklop8[[#This Row],[cena/enota brez DDV v EUR]]*Sklop8[[#This Row],[Stopnja DDV (%)]]</f>
        <v>0</v>
      </c>
      <c r="R85" s="83">
        <f>+Sklop8[[#This Row],[cena/enota brez DDV v EUR]]+Sklop8[[#This Row],[Davek (EUR)]]</f>
        <v>0</v>
      </c>
      <c r="S85" s="83">
        <f>+Sklop8[[#This Row],[cena/enota brez DDV v EUR]]*Sklop8[[#This Row],[Okvirna količina]]</f>
        <v>0</v>
      </c>
      <c r="T85" s="83">
        <f>+Sklop8[[#This Row],[Končna cena/enoto mere (EUR) z DDV]]*Sklop8[[#This Row],[Okvirna količina]]</f>
        <v>0</v>
      </c>
      <c r="U85" s="160"/>
    </row>
    <row r="86" spans="1:21" s="55" customFormat="1" ht="12">
      <c r="A86" s="79">
        <v>72</v>
      </c>
      <c r="B86" s="212" t="s">
        <v>1110</v>
      </c>
      <c r="C86" s="77">
        <v>2</v>
      </c>
      <c r="D86" s="77" t="s">
        <v>0</v>
      </c>
      <c r="E86" s="207"/>
      <c r="F86" s="202">
        <v>50</v>
      </c>
      <c r="G86" s="213" t="s">
        <v>209</v>
      </c>
      <c r="H8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6" s="80" t="str">
        <f>IF(Sklop8[[#This Row],[ZAHTEVANA SHEMA KAKOVOSTI]]&lt;&gt;"",Sklop8[[#This Row],[Preračunana masa/volumen/kos na enoto kg]],"")</f>
        <v/>
      </c>
      <c r="J86" s="209"/>
      <c r="K86" s="203"/>
      <c r="L86" s="203"/>
      <c r="M86" s="160"/>
      <c r="N86" s="210"/>
      <c r="O86" s="160"/>
      <c r="P86" s="204"/>
      <c r="Q86" s="199">
        <f>+Sklop8[[#This Row],[cena/enota brez DDV v EUR]]*Sklop8[[#This Row],[Stopnja DDV (%)]]</f>
        <v>0</v>
      </c>
      <c r="R86" s="199">
        <f>+Sklop8[[#This Row],[cena/enota brez DDV v EUR]]+Sklop8[[#This Row],[Davek (EUR)]]</f>
        <v>0</v>
      </c>
      <c r="S86" s="199">
        <f>+Sklop8[[#This Row],[cena/enota brez DDV v EUR]]*Sklop8[[#This Row],[Okvirna količina]]</f>
        <v>0</v>
      </c>
      <c r="T86" s="199">
        <f>+Sklop8[[#This Row],[Končna cena/enoto mere (EUR) z DDV]]*Sklop8[[#This Row],[Okvirna količina]]</f>
        <v>0</v>
      </c>
      <c r="U86" s="211"/>
    </row>
    <row r="87" spans="1:21" s="55" customFormat="1" ht="12">
      <c r="A87" s="79">
        <v>73</v>
      </c>
      <c r="B87" s="212" t="s">
        <v>1111</v>
      </c>
      <c r="C87" s="77">
        <v>2</v>
      </c>
      <c r="D87" s="77" t="s">
        <v>0</v>
      </c>
      <c r="E87" s="207"/>
      <c r="F87" s="202">
        <v>50</v>
      </c>
      <c r="G87" s="213" t="s">
        <v>209</v>
      </c>
      <c r="H8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7" s="80" t="str">
        <f>IF(Sklop8[[#This Row],[ZAHTEVANA SHEMA KAKOVOSTI]]&lt;&gt;"",Sklop8[[#This Row],[Preračunana masa/volumen/kos na enoto kg]],"")</f>
        <v/>
      </c>
      <c r="J87" s="209"/>
      <c r="K87" s="203"/>
      <c r="L87" s="203"/>
      <c r="M87" s="160"/>
      <c r="N87" s="210"/>
      <c r="O87" s="160"/>
      <c r="P87" s="204"/>
      <c r="Q87" s="199">
        <f>+Sklop8[[#This Row],[cena/enota brez DDV v EUR]]*Sklop8[[#This Row],[Stopnja DDV (%)]]</f>
        <v>0</v>
      </c>
      <c r="R87" s="199">
        <f>+Sklop8[[#This Row],[cena/enota brez DDV v EUR]]+Sklop8[[#This Row],[Davek (EUR)]]</f>
        <v>0</v>
      </c>
      <c r="S87" s="199">
        <f>+Sklop8[[#This Row],[cena/enota brez DDV v EUR]]*Sklop8[[#This Row],[Okvirna količina]]</f>
        <v>0</v>
      </c>
      <c r="T87" s="199">
        <f>+Sklop8[[#This Row],[Končna cena/enoto mere (EUR) z DDV]]*Sklop8[[#This Row],[Okvirna količina]]</f>
        <v>0</v>
      </c>
      <c r="U87" s="211"/>
    </row>
    <row r="88" spans="1:21" s="55" customFormat="1" ht="12">
      <c r="A88" s="79">
        <v>74</v>
      </c>
      <c r="B88" s="183" t="s">
        <v>1112</v>
      </c>
      <c r="C88" s="77">
        <v>2</v>
      </c>
      <c r="D88" s="77" t="s">
        <v>0</v>
      </c>
      <c r="E88" s="207"/>
      <c r="F88" s="207">
        <v>20</v>
      </c>
      <c r="G88" s="213" t="s">
        <v>209</v>
      </c>
      <c r="H8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88" s="80" t="str">
        <f>IF(Sklop8[[#This Row],[ZAHTEVANA SHEMA KAKOVOSTI]]&lt;&gt;"",Sklop8[[#This Row],[Preračunana masa/volumen/kos na enoto kg]],"")</f>
        <v/>
      </c>
      <c r="J88" s="181"/>
      <c r="K88" s="160"/>
      <c r="L88" s="160"/>
      <c r="M88" s="160"/>
      <c r="N88" s="135"/>
      <c r="O88" s="160"/>
      <c r="P88" s="89"/>
      <c r="Q88" s="83">
        <f>+Sklop8[[#This Row],[cena/enota brez DDV v EUR]]*Sklop8[[#This Row],[Stopnja DDV (%)]]</f>
        <v>0</v>
      </c>
      <c r="R88" s="83">
        <f>+Sklop8[[#This Row],[cena/enota brez DDV v EUR]]+Sklop8[[#This Row],[Davek (EUR)]]</f>
        <v>0</v>
      </c>
      <c r="S88" s="83">
        <f>+Sklop8[[#This Row],[cena/enota brez DDV v EUR]]*Sklop8[[#This Row],[Okvirna količina]]</f>
        <v>0</v>
      </c>
      <c r="T88" s="83">
        <f>+Sklop8[[#This Row],[Končna cena/enoto mere (EUR) z DDV]]*Sklop8[[#This Row],[Okvirna količina]]</f>
        <v>0</v>
      </c>
      <c r="U88" s="160"/>
    </row>
    <row r="89" spans="1:21" s="55" customFormat="1" ht="12">
      <c r="A89" s="79">
        <v>75</v>
      </c>
      <c r="B89" s="212" t="s">
        <v>1113</v>
      </c>
      <c r="C89" s="77">
        <v>2</v>
      </c>
      <c r="D89" s="77" t="s">
        <v>0</v>
      </c>
      <c r="E89" s="207"/>
      <c r="F89" s="202">
        <v>50</v>
      </c>
      <c r="G89" s="213" t="s">
        <v>209</v>
      </c>
      <c r="H8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9" s="80" t="str">
        <f>IF(Sklop8[[#This Row],[ZAHTEVANA SHEMA KAKOVOSTI]]&lt;&gt;"",Sklop8[[#This Row],[Preračunana masa/volumen/kos na enoto kg]],"")</f>
        <v/>
      </c>
      <c r="J89" s="209"/>
      <c r="K89" s="203"/>
      <c r="L89" s="203"/>
      <c r="M89" s="160"/>
      <c r="N89" s="210"/>
      <c r="O89" s="160"/>
      <c r="P89" s="204"/>
      <c r="Q89" s="199">
        <f>+Sklop8[[#This Row],[cena/enota brez DDV v EUR]]*Sklop8[[#This Row],[Stopnja DDV (%)]]</f>
        <v>0</v>
      </c>
      <c r="R89" s="199">
        <f>+Sklop8[[#This Row],[cena/enota brez DDV v EUR]]+Sklop8[[#This Row],[Davek (EUR)]]</f>
        <v>0</v>
      </c>
      <c r="S89" s="199">
        <f>+Sklop8[[#This Row],[cena/enota brez DDV v EUR]]*Sklop8[[#This Row],[Okvirna količina]]</f>
        <v>0</v>
      </c>
      <c r="T89" s="199">
        <f>+Sklop8[[#This Row],[Končna cena/enoto mere (EUR) z DDV]]*Sklop8[[#This Row],[Okvirna količina]]</f>
        <v>0</v>
      </c>
      <c r="U89" s="211"/>
    </row>
    <row r="90" spans="1:21" s="55" customFormat="1" ht="12">
      <c r="A90" s="79">
        <v>76</v>
      </c>
      <c r="B90" s="212" t="s">
        <v>1114</v>
      </c>
      <c r="C90" s="77">
        <v>2</v>
      </c>
      <c r="D90" s="77" t="s">
        <v>0</v>
      </c>
      <c r="E90" s="207"/>
      <c r="F90" s="202">
        <v>50</v>
      </c>
      <c r="G90" s="213" t="s">
        <v>209</v>
      </c>
      <c r="H9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0" s="80" t="str">
        <f>IF(Sklop8[[#This Row],[ZAHTEVANA SHEMA KAKOVOSTI]]&lt;&gt;"",Sklop8[[#This Row],[Preračunana masa/volumen/kos na enoto kg]],"")</f>
        <v/>
      </c>
      <c r="J90" s="209"/>
      <c r="K90" s="203"/>
      <c r="L90" s="203"/>
      <c r="M90" s="160"/>
      <c r="N90" s="210"/>
      <c r="O90" s="160"/>
      <c r="P90" s="204"/>
      <c r="Q90" s="199">
        <f>+Sklop8[[#This Row],[cena/enota brez DDV v EUR]]*Sklop8[[#This Row],[Stopnja DDV (%)]]</f>
        <v>0</v>
      </c>
      <c r="R90" s="199">
        <f>+Sklop8[[#This Row],[cena/enota brez DDV v EUR]]+Sklop8[[#This Row],[Davek (EUR)]]</f>
        <v>0</v>
      </c>
      <c r="S90" s="199">
        <f>+Sklop8[[#This Row],[cena/enota brez DDV v EUR]]*Sklop8[[#This Row],[Okvirna količina]]</f>
        <v>0</v>
      </c>
      <c r="T90" s="199">
        <f>+Sklop8[[#This Row],[Končna cena/enoto mere (EUR) z DDV]]*Sklop8[[#This Row],[Okvirna količina]]</f>
        <v>0</v>
      </c>
      <c r="U90" s="211"/>
    </row>
    <row r="91" spans="1:21" s="55" customFormat="1" ht="12">
      <c r="A91" s="79">
        <v>77</v>
      </c>
      <c r="B91" s="183" t="s">
        <v>1115</v>
      </c>
      <c r="C91" s="77">
        <v>2</v>
      </c>
      <c r="D91" s="77" t="s">
        <v>0</v>
      </c>
      <c r="E91" s="207"/>
      <c r="F91" s="207">
        <v>50</v>
      </c>
      <c r="G91" s="213" t="s">
        <v>209</v>
      </c>
      <c r="H9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1" s="80" t="str">
        <f>IF(Sklop8[[#This Row],[ZAHTEVANA SHEMA KAKOVOSTI]]&lt;&gt;"",Sklop8[[#This Row],[Preračunana masa/volumen/kos na enoto kg]],"")</f>
        <v/>
      </c>
      <c r="J91" s="181"/>
      <c r="K91" s="160"/>
      <c r="L91" s="160"/>
      <c r="M91" s="160"/>
      <c r="N91" s="135"/>
      <c r="O91" s="160"/>
      <c r="P91" s="89"/>
      <c r="Q91" s="83">
        <f>+Sklop8[[#This Row],[cena/enota brez DDV v EUR]]*Sklop8[[#This Row],[Stopnja DDV (%)]]</f>
        <v>0</v>
      </c>
      <c r="R91" s="83">
        <f>+Sklop8[[#This Row],[cena/enota brez DDV v EUR]]+Sklop8[[#This Row],[Davek (EUR)]]</f>
        <v>0</v>
      </c>
      <c r="S91" s="83">
        <f>+Sklop8[[#This Row],[cena/enota brez DDV v EUR]]*Sklop8[[#This Row],[Okvirna količina]]</f>
        <v>0</v>
      </c>
      <c r="T91" s="83">
        <f>+Sklop8[[#This Row],[Končna cena/enoto mere (EUR) z DDV]]*Sklop8[[#This Row],[Okvirna količina]]</f>
        <v>0</v>
      </c>
      <c r="U91" s="160"/>
    </row>
    <row r="92" spans="1:21" s="55" customFormat="1" ht="12">
      <c r="A92" s="79">
        <v>78</v>
      </c>
      <c r="B92" s="212" t="s">
        <v>1116</v>
      </c>
      <c r="C92" s="77">
        <v>2</v>
      </c>
      <c r="D92" s="77" t="s">
        <v>0</v>
      </c>
      <c r="E92" s="207"/>
      <c r="F92" s="202">
        <v>50</v>
      </c>
      <c r="G92" s="213" t="s">
        <v>209</v>
      </c>
      <c r="H9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2" s="80" t="str">
        <f>IF(Sklop8[[#This Row],[ZAHTEVANA SHEMA KAKOVOSTI]]&lt;&gt;"",Sklop8[[#This Row],[Preračunana masa/volumen/kos na enoto kg]],"")</f>
        <v/>
      </c>
      <c r="J92" s="209"/>
      <c r="K92" s="203"/>
      <c r="L92" s="203"/>
      <c r="M92" s="160"/>
      <c r="N92" s="210"/>
      <c r="O92" s="160"/>
      <c r="P92" s="204"/>
      <c r="Q92" s="199">
        <f>+Sklop8[[#This Row],[cena/enota brez DDV v EUR]]*Sklop8[[#This Row],[Stopnja DDV (%)]]</f>
        <v>0</v>
      </c>
      <c r="R92" s="199">
        <f>+Sklop8[[#This Row],[cena/enota brez DDV v EUR]]+Sklop8[[#This Row],[Davek (EUR)]]</f>
        <v>0</v>
      </c>
      <c r="S92" s="199">
        <f>+Sklop8[[#This Row],[cena/enota brez DDV v EUR]]*Sklop8[[#This Row],[Okvirna količina]]</f>
        <v>0</v>
      </c>
      <c r="T92" s="199">
        <f>+Sklop8[[#This Row],[Končna cena/enoto mere (EUR) z DDV]]*Sklop8[[#This Row],[Okvirna količina]]</f>
        <v>0</v>
      </c>
      <c r="U92" s="211"/>
    </row>
    <row r="93" spans="1:21" s="55" customFormat="1" ht="12">
      <c r="A93" s="79">
        <v>79</v>
      </c>
      <c r="B93" s="212" t="s">
        <v>1117</v>
      </c>
      <c r="C93" s="77">
        <v>5</v>
      </c>
      <c r="D93" s="77" t="s">
        <v>0</v>
      </c>
      <c r="E93" s="207"/>
      <c r="F93" s="202">
        <v>20</v>
      </c>
      <c r="G93" s="213" t="s">
        <v>209</v>
      </c>
      <c r="H9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3" s="80" t="str">
        <f>IF(Sklop8[[#This Row],[ZAHTEVANA SHEMA KAKOVOSTI]]&lt;&gt;"",Sklop8[[#This Row],[Preračunana masa/volumen/kos na enoto kg]],"")</f>
        <v/>
      </c>
      <c r="J93" s="209"/>
      <c r="K93" s="203"/>
      <c r="L93" s="203"/>
      <c r="M93" s="160"/>
      <c r="N93" s="210"/>
      <c r="O93" s="160"/>
      <c r="P93" s="204"/>
      <c r="Q93" s="199">
        <f>+Sklop8[[#This Row],[cena/enota brez DDV v EUR]]*Sklop8[[#This Row],[Stopnja DDV (%)]]</f>
        <v>0</v>
      </c>
      <c r="R93" s="199">
        <f>+Sklop8[[#This Row],[cena/enota brez DDV v EUR]]+Sklop8[[#This Row],[Davek (EUR)]]</f>
        <v>0</v>
      </c>
      <c r="S93" s="199">
        <f>+Sklop8[[#This Row],[cena/enota brez DDV v EUR]]*Sklop8[[#This Row],[Okvirna količina]]</f>
        <v>0</v>
      </c>
      <c r="T93" s="199">
        <f>+Sklop8[[#This Row],[Končna cena/enoto mere (EUR) z DDV]]*Sklop8[[#This Row],[Okvirna količina]]</f>
        <v>0</v>
      </c>
      <c r="U93" s="211"/>
    </row>
    <row r="94" spans="1:21" s="55" customFormat="1" ht="12">
      <c r="A94" s="79">
        <v>80</v>
      </c>
      <c r="B94" s="183" t="s">
        <v>1118</v>
      </c>
      <c r="C94" s="77">
        <v>3</v>
      </c>
      <c r="D94" s="77" t="s">
        <v>0</v>
      </c>
      <c r="E94" s="207"/>
      <c r="F94" s="207">
        <v>20</v>
      </c>
      <c r="G94" s="213" t="s">
        <v>209</v>
      </c>
      <c r="H9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4" s="80" t="str">
        <f>IF(Sklop8[[#This Row],[ZAHTEVANA SHEMA KAKOVOSTI]]&lt;&gt;"",Sklop8[[#This Row],[Preračunana masa/volumen/kos na enoto kg]],"")</f>
        <v/>
      </c>
      <c r="J94" s="181"/>
      <c r="K94" s="160"/>
      <c r="L94" s="160"/>
      <c r="M94" s="160"/>
      <c r="N94" s="135"/>
      <c r="O94" s="160"/>
      <c r="P94" s="89"/>
      <c r="Q94" s="83">
        <f>+Sklop8[[#This Row],[cena/enota brez DDV v EUR]]*Sklop8[[#This Row],[Stopnja DDV (%)]]</f>
        <v>0</v>
      </c>
      <c r="R94" s="83">
        <f>+Sklop8[[#This Row],[cena/enota brez DDV v EUR]]+Sklop8[[#This Row],[Davek (EUR)]]</f>
        <v>0</v>
      </c>
      <c r="S94" s="83">
        <f>+Sklop8[[#This Row],[cena/enota brez DDV v EUR]]*Sklop8[[#This Row],[Okvirna količina]]</f>
        <v>0</v>
      </c>
      <c r="T94" s="83">
        <f>+Sklop8[[#This Row],[Končna cena/enoto mere (EUR) z DDV]]*Sklop8[[#This Row],[Okvirna količina]]</f>
        <v>0</v>
      </c>
      <c r="U94" s="160"/>
    </row>
    <row r="95" spans="1:21" s="55" customFormat="1" ht="12">
      <c r="A95" s="79">
        <v>81</v>
      </c>
      <c r="B95" s="212" t="s">
        <v>1119</v>
      </c>
      <c r="C95" s="77">
        <v>1</v>
      </c>
      <c r="D95" s="77" t="s">
        <v>0</v>
      </c>
      <c r="E95" s="207"/>
      <c r="F95" s="202">
        <v>100</v>
      </c>
      <c r="G95" s="213" t="s">
        <v>215</v>
      </c>
      <c r="H9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5" s="80" t="str">
        <f>IF(Sklop8[[#This Row],[ZAHTEVANA SHEMA KAKOVOSTI]]&lt;&gt;"",Sklop8[[#This Row],[Preračunana masa/volumen/kos na enoto kg]],"")</f>
        <v/>
      </c>
      <c r="J95" s="209"/>
      <c r="K95" s="203"/>
      <c r="L95" s="203"/>
      <c r="M95" s="160"/>
      <c r="N95" s="210"/>
      <c r="O95" s="160"/>
      <c r="P95" s="204"/>
      <c r="Q95" s="199">
        <f>+Sklop8[[#This Row],[cena/enota brez DDV v EUR]]*Sklop8[[#This Row],[Stopnja DDV (%)]]</f>
        <v>0</v>
      </c>
      <c r="R95" s="199">
        <f>+Sklop8[[#This Row],[cena/enota brez DDV v EUR]]+Sklop8[[#This Row],[Davek (EUR)]]</f>
        <v>0</v>
      </c>
      <c r="S95" s="199">
        <f>+Sklop8[[#This Row],[cena/enota brez DDV v EUR]]*Sklop8[[#This Row],[Okvirna količina]]</f>
        <v>0</v>
      </c>
      <c r="T95" s="199">
        <f>+Sklop8[[#This Row],[Končna cena/enoto mere (EUR) z DDV]]*Sklop8[[#This Row],[Okvirna količina]]</f>
        <v>0</v>
      </c>
      <c r="U95" s="211"/>
    </row>
    <row r="96" spans="1:21" s="55" customFormat="1" ht="12">
      <c r="A96" s="79">
        <v>82</v>
      </c>
      <c r="B96" s="212" t="s">
        <v>1120</v>
      </c>
      <c r="C96" s="77">
        <v>1</v>
      </c>
      <c r="D96" s="77" t="s">
        <v>0</v>
      </c>
      <c r="E96" s="207"/>
      <c r="F96" s="202">
        <v>100</v>
      </c>
      <c r="G96" s="213" t="s">
        <v>0</v>
      </c>
      <c r="H9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6" s="80" t="str">
        <f>IF(Sklop8[[#This Row],[ZAHTEVANA SHEMA KAKOVOSTI]]&lt;&gt;"",Sklop8[[#This Row],[Preračunana masa/volumen/kos na enoto kg]],"")</f>
        <v/>
      </c>
      <c r="J96" s="209"/>
      <c r="K96" s="203"/>
      <c r="L96" s="203"/>
      <c r="M96" s="160"/>
      <c r="N96" s="210"/>
      <c r="O96" s="160"/>
      <c r="P96" s="204"/>
      <c r="Q96" s="199">
        <f>+Sklop8[[#This Row],[cena/enota brez DDV v EUR]]*Sklop8[[#This Row],[Stopnja DDV (%)]]</f>
        <v>0</v>
      </c>
      <c r="R96" s="199">
        <f>+Sklop8[[#This Row],[cena/enota brez DDV v EUR]]+Sklop8[[#This Row],[Davek (EUR)]]</f>
        <v>0</v>
      </c>
      <c r="S96" s="199">
        <f>+Sklop8[[#This Row],[cena/enota brez DDV v EUR]]*Sklop8[[#This Row],[Okvirna količina]]</f>
        <v>0</v>
      </c>
      <c r="T96" s="199">
        <f>+Sklop8[[#This Row],[Končna cena/enoto mere (EUR) z DDV]]*Sklop8[[#This Row],[Okvirna količina]]</f>
        <v>0</v>
      </c>
      <c r="U96" s="211"/>
    </row>
    <row r="97" spans="1:22" s="55" customFormat="1" ht="12">
      <c r="A97" s="79">
        <v>83</v>
      </c>
      <c r="B97" s="183" t="s">
        <v>1048</v>
      </c>
      <c r="C97" s="77" t="s">
        <v>110</v>
      </c>
      <c r="D97" s="77" t="s">
        <v>0</v>
      </c>
      <c r="E97" s="207" t="s">
        <v>1127</v>
      </c>
      <c r="F97" s="207">
        <v>50</v>
      </c>
      <c r="G97" s="213" t="s">
        <v>0</v>
      </c>
      <c r="H9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7" s="80">
        <f>IF(Sklop8[[#This Row],[ZAHTEVANA SHEMA KAKOVOSTI]]&lt;&gt;"",Sklop8[[#This Row],[Preračunana masa/volumen/kos na enoto kg]],"")</f>
        <v>50</v>
      </c>
      <c r="J97" s="181"/>
      <c r="K97" s="160"/>
      <c r="L97" s="160"/>
      <c r="M97" s="160"/>
      <c r="N97" s="135"/>
      <c r="O97" s="160"/>
      <c r="P97" s="89"/>
      <c r="Q97" s="83">
        <f>+Sklop8[[#This Row],[cena/enota brez DDV v EUR]]*Sklop8[[#This Row],[Stopnja DDV (%)]]</f>
        <v>0</v>
      </c>
      <c r="R97" s="83">
        <f>+Sklop8[[#This Row],[cena/enota brez DDV v EUR]]+Sklop8[[#This Row],[Davek (EUR)]]</f>
        <v>0</v>
      </c>
      <c r="S97" s="83">
        <f>+Sklop8[[#This Row],[cena/enota brez DDV v EUR]]*Sklop8[[#This Row],[Okvirna količina]]</f>
        <v>0</v>
      </c>
      <c r="T97" s="83">
        <f>+Sklop8[[#This Row],[Končna cena/enoto mere (EUR) z DDV]]*Sklop8[[#This Row],[Okvirna količina]]</f>
        <v>0</v>
      </c>
      <c r="U97" s="160"/>
    </row>
    <row r="98" spans="1:22" s="55" customFormat="1" ht="12">
      <c r="A98" s="79">
        <v>84</v>
      </c>
      <c r="B98" s="212" t="s">
        <v>1121</v>
      </c>
      <c r="C98" s="77">
        <v>2</v>
      </c>
      <c r="D98" s="77" t="s">
        <v>0</v>
      </c>
      <c r="E98" s="207" t="s">
        <v>1127</v>
      </c>
      <c r="F98" s="202">
        <v>100</v>
      </c>
      <c r="G98" s="213" t="s">
        <v>209</v>
      </c>
      <c r="H9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98" s="80">
        <f>IF(Sklop8[[#This Row],[ZAHTEVANA SHEMA KAKOVOSTI]]&lt;&gt;"",Sklop8[[#This Row],[Preračunana masa/volumen/kos na enoto kg]],"")</f>
        <v>200</v>
      </c>
      <c r="J98" s="209"/>
      <c r="K98" s="203"/>
      <c r="L98" s="203"/>
      <c r="M98" s="160"/>
      <c r="N98" s="210"/>
      <c r="O98" s="160"/>
      <c r="P98" s="204"/>
      <c r="Q98" s="199">
        <f>+Sklop8[[#This Row],[cena/enota brez DDV v EUR]]*Sklop8[[#This Row],[Stopnja DDV (%)]]</f>
        <v>0</v>
      </c>
      <c r="R98" s="199">
        <f>+Sklop8[[#This Row],[cena/enota brez DDV v EUR]]+Sklop8[[#This Row],[Davek (EUR)]]</f>
        <v>0</v>
      </c>
      <c r="S98" s="199">
        <f>+Sklop8[[#This Row],[cena/enota brez DDV v EUR]]*Sklop8[[#This Row],[Okvirna količina]]</f>
        <v>0</v>
      </c>
      <c r="T98" s="199">
        <f>+Sklop8[[#This Row],[Končna cena/enoto mere (EUR) z DDV]]*Sklop8[[#This Row],[Okvirna količina]]</f>
        <v>0</v>
      </c>
      <c r="U98" s="211"/>
    </row>
    <row r="99" spans="1:22" s="55" customFormat="1" ht="12">
      <c r="A99" s="79">
        <v>85</v>
      </c>
      <c r="B99" s="212" t="s">
        <v>1122</v>
      </c>
      <c r="C99" s="77">
        <v>1</v>
      </c>
      <c r="D99" s="77" t="s">
        <v>0</v>
      </c>
      <c r="E99" s="207" t="s">
        <v>1127</v>
      </c>
      <c r="F99" s="202">
        <v>120</v>
      </c>
      <c r="G99" s="213" t="s">
        <v>209</v>
      </c>
      <c r="H9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99" s="80">
        <f>IF(Sklop8[[#This Row],[ZAHTEVANA SHEMA KAKOVOSTI]]&lt;&gt;"",Sklop8[[#This Row],[Preračunana masa/volumen/kos na enoto kg]],"")</f>
        <v>120</v>
      </c>
      <c r="J99" s="209"/>
      <c r="K99" s="203"/>
      <c r="L99" s="203"/>
      <c r="M99" s="160"/>
      <c r="N99" s="210"/>
      <c r="O99" s="160"/>
      <c r="P99" s="204"/>
      <c r="Q99" s="199">
        <f>+Sklop8[[#This Row],[cena/enota brez DDV v EUR]]*Sklop8[[#This Row],[Stopnja DDV (%)]]</f>
        <v>0</v>
      </c>
      <c r="R99" s="199">
        <f>+Sklop8[[#This Row],[cena/enota brez DDV v EUR]]+Sklop8[[#This Row],[Davek (EUR)]]</f>
        <v>0</v>
      </c>
      <c r="S99" s="199">
        <f>+Sklop8[[#This Row],[cena/enota brez DDV v EUR]]*Sklop8[[#This Row],[Okvirna količina]]</f>
        <v>0</v>
      </c>
      <c r="T99" s="199">
        <f>+Sklop8[[#This Row],[Končna cena/enoto mere (EUR) z DDV]]*Sklop8[[#This Row],[Okvirna količina]]</f>
        <v>0</v>
      </c>
      <c r="U99" s="211"/>
    </row>
    <row r="100" spans="1:22" s="55" customFormat="1" ht="12">
      <c r="A100" s="79">
        <v>86</v>
      </c>
      <c r="B100" s="183" t="s">
        <v>1123</v>
      </c>
      <c r="C100" s="77">
        <v>1</v>
      </c>
      <c r="D100" s="77" t="s">
        <v>0</v>
      </c>
      <c r="E100" s="207" t="s">
        <v>1127</v>
      </c>
      <c r="F100" s="207">
        <v>120</v>
      </c>
      <c r="G100" s="213" t="s">
        <v>209</v>
      </c>
      <c r="H10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00" s="80">
        <f>IF(Sklop8[[#This Row],[ZAHTEVANA SHEMA KAKOVOSTI]]&lt;&gt;"",Sklop8[[#This Row],[Preračunana masa/volumen/kos na enoto kg]],"")</f>
        <v>120</v>
      </c>
      <c r="J100" s="181"/>
      <c r="K100" s="160"/>
      <c r="L100" s="160"/>
      <c r="M100" s="160"/>
      <c r="N100" s="135"/>
      <c r="O100" s="160"/>
      <c r="P100" s="89"/>
      <c r="Q100" s="83">
        <f>+Sklop8[[#This Row],[cena/enota brez DDV v EUR]]*Sklop8[[#This Row],[Stopnja DDV (%)]]</f>
        <v>0</v>
      </c>
      <c r="R100" s="83">
        <f>+Sklop8[[#This Row],[cena/enota brez DDV v EUR]]+Sklop8[[#This Row],[Davek (EUR)]]</f>
        <v>0</v>
      </c>
      <c r="S100" s="83">
        <f>+Sklop8[[#This Row],[cena/enota brez DDV v EUR]]*Sklop8[[#This Row],[Okvirna količina]]</f>
        <v>0</v>
      </c>
      <c r="T100" s="83">
        <f>+Sklop8[[#This Row],[Končna cena/enoto mere (EUR) z DDV]]*Sklop8[[#This Row],[Okvirna količina]]</f>
        <v>0</v>
      </c>
      <c r="U100" s="160"/>
    </row>
    <row r="101" spans="1:22" s="55" customFormat="1" ht="12">
      <c r="A101" s="79">
        <v>87</v>
      </c>
      <c r="B101" s="212" t="s">
        <v>1124</v>
      </c>
      <c r="C101" s="77">
        <v>2</v>
      </c>
      <c r="D101" s="77" t="s">
        <v>0</v>
      </c>
      <c r="E101" s="207" t="s">
        <v>1127</v>
      </c>
      <c r="F101" s="202">
        <v>50</v>
      </c>
      <c r="G101" s="213" t="s">
        <v>209</v>
      </c>
      <c r="H10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01" s="80">
        <f>IF(Sklop8[[#This Row],[ZAHTEVANA SHEMA KAKOVOSTI]]&lt;&gt;"",Sklop8[[#This Row],[Preračunana masa/volumen/kos na enoto kg]],"")</f>
        <v>100</v>
      </c>
      <c r="J101" s="209"/>
      <c r="K101" s="203"/>
      <c r="L101" s="203"/>
      <c r="M101" s="160"/>
      <c r="N101" s="210"/>
      <c r="O101" s="160"/>
      <c r="P101" s="204"/>
      <c r="Q101" s="199">
        <f>+Sklop8[[#This Row],[cena/enota brez DDV v EUR]]*Sklop8[[#This Row],[Stopnja DDV (%)]]</f>
        <v>0</v>
      </c>
      <c r="R101" s="199">
        <f>+Sklop8[[#This Row],[cena/enota brez DDV v EUR]]+Sklop8[[#This Row],[Davek (EUR)]]</f>
        <v>0</v>
      </c>
      <c r="S101" s="199">
        <f>+Sklop8[[#This Row],[cena/enota brez DDV v EUR]]*Sklop8[[#This Row],[Okvirna količina]]</f>
        <v>0</v>
      </c>
      <c r="T101" s="199">
        <f>+Sklop8[[#This Row],[Končna cena/enoto mere (EUR) z DDV]]*Sklop8[[#This Row],[Okvirna količina]]</f>
        <v>0</v>
      </c>
      <c r="U101" s="211"/>
    </row>
    <row r="102" spans="1:22" s="55" customFormat="1" ht="12">
      <c r="A102" s="79">
        <v>88</v>
      </c>
      <c r="B102" s="212" t="s">
        <v>1125</v>
      </c>
      <c r="C102" s="77">
        <v>1</v>
      </c>
      <c r="D102" s="77" t="s">
        <v>0</v>
      </c>
      <c r="E102" s="207" t="s">
        <v>1127</v>
      </c>
      <c r="F102" s="202">
        <v>50</v>
      </c>
      <c r="G102" s="213" t="s">
        <v>209</v>
      </c>
      <c r="H10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2" s="80">
        <f>IF(Sklop8[[#This Row],[ZAHTEVANA SHEMA KAKOVOSTI]]&lt;&gt;"",Sklop8[[#This Row],[Preračunana masa/volumen/kos na enoto kg]],"")</f>
        <v>50</v>
      </c>
      <c r="J102" s="209"/>
      <c r="K102" s="203"/>
      <c r="L102" s="203"/>
      <c r="M102" s="160"/>
      <c r="N102" s="210"/>
      <c r="O102" s="160"/>
      <c r="P102" s="204"/>
      <c r="Q102" s="199">
        <f>+Sklop8[[#This Row],[cena/enota brez DDV v EUR]]*Sklop8[[#This Row],[Stopnja DDV (%)]]</f>
        <v>0</v>
      </c>
      <c r="R102" s="199">
        <f>+Sklop8[[#This Row],[cena/enota brez DDV v EUR]]+Sklop8[[#This Row],[Davek (EUR)]]</f>
        <v>0</v>
      </c>
      <c r="S102" s="199">
        <f>+Sklop8[[#This Row],[cena/enota brez DDV v EUR]]*Sklop8[[#This Row],[Okvirna količina]]</f>
        <v>0</v>
      </c>
      <c r="T102" s="199">
        <f>+Sklop8[[#This Row],[Končna cena/enoto mere (EUR) z DDV]]*Sklop8[[#This Row],[Okvirna količina]]</f>
        <v>0</v>
      </c>
      <c r="U102" s="211"/>
    </row>
    <row r="103" spans="1:22" s="55" customFormat="1" ht="12">
      <c r="A103" s="79">
        <v>89</v>
      </c>
      <c r="B103" s="183" t="s">
        <v>1126</v>
      </c>
      <c r="C103" s="77">
        <v>1</v>
      </c>
      <c r="D103" s="77" t="s">
        <v>0</v>
      </c>
      <c r="E103" s="207" t="s">
        <v>1127</v>
      </c>
      <c r="F103" s="207">
        <v>50</v>
      </c>
      <c r="G103" s="213" t="s">
        <v>209</v>
      </c>
      <c r="H10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3" s="80">
        <f>IF(Sklop8[[#This Row],[ZAHTEVANA SHEMA KAKOVOSTI]]&lt;&gt;"",Sklop8[[#This Row],[Preračunana masa/volumen/kos na enoto kg]],"")</f>
        <v>50</v>
      </c>
      <c r="J103" s="181"/>
      <c r="K103" s="160"/>
      <c r="L103" s="160"/>
      <c r="M103" s="160"/>
      <c r="N103" s="135"/>
      <c r="O103" s="160"/>
      <c r="P103" s="89"/>
      <c r="Q103" s="83">
        <f>+Sklop8[[#This Row],[cena/enota brez DDV v EUR]]*Sklop8[[#This Row],[Stopnja DDV (%)]]</f>
        <v>0</v>
      </c>
      <c r="R103" s="83">
        <f>+Sklop8[[#This Row],[cena/enota brez DDV v EUR]]+Sklop8[[#This Row],[Davek (EUR)]]</f>
        <v>0</v>
      </c>
      <c r="S103" s="83">
        <f>+Sklop8[[#This Row],[cena/enota brez DDV v EUR]]*Sklop8[[#This Row],[Okvirna količina]]</f>
        <v>0</v>
      </c>
      <c r="T103" s="83">
        <f>+Sklop8[[#This Row],[Končna cena/enoto mere (EUR) z DDV]]*Sklop8[[#This Row],[Okvirna količina]]</f>
        <v>0</v>
      </c>
      <c r="U103" s="160"/>
    </row>
    <row r="104" spans="1:22" s="55" customFormat="1">
      <c r="A104" s="346" t="s">
        <v>131</v>
      </c>
      <c r="B104" s="347"/>
      <c r="C104" s="348"/>
      <c r="D104" s="348"/>
      <c r="E104" s="349"/>
      <c r="F104" s="350"/>
      <c r="G104" s="351"/>
      <c r="H104" s="352">
        <f>SUBTOTAL(109,Sklop8[Preračunana masa/volumen/kos na enoto kg])</f>
        <v>17558.549999999996</v>
      </c>
      <c r="I104" s="352">
        <f>SUBTOTAL(109,Sklop8[Živila iz shem kakovosti (kg)])</f>
        <v>690</v>
      </c>
      <c r="J104" s="350"/>
      <c r="K104" s="353"/>
      <c r="L104" s="353"/>
      <c r="M104" s="354"/>
      <c r="N104" s="355"/>
      <c r="O104" s="355"/>
      <c r="P104" s="355"/>
      <c r="Q104" s="356"/>
      <c r="R104" s="350"/>
      <c r="S104" s="356">
        <f>SUBTOTAL(109,Sklop8[Vrednost za okvirno količino (EUR) brez DDV])</f>
        <v>0</v>
      </c>
      <c r="T104" s="356">
        <f>SUBTOTAL(109,Sklop8[Vrednost za okvirno količino (EUR) z DDV])</f>
        <v>0</v>
      </c>
      <c r="U104" s="357">
        <f>SUBTOTAL(103,Sklop8[Shema kakovosti
(nacionalne, evropske)
])</f>
        <v>0</v>
      </c>
    </row>
    <row r="105" spans="1:22" ht="15">
      <c r="A105" s="6"/>
      <c r="B105" s="4"/>
      <c r="C105" s="26"/>
      <c r="D105" s="26"/>
      <c r="E105" s="25"/>
      <c r="F105" s="7"/>
      <c r="H105" s="8"/>
      <c r="I105" s="8"/>
      <c r="J105" s="8"/>
      <c r="K105" s="8"/>
      <c r="L105" s="20"/>
      <c r="M105" s="20"/>
      <c r="N105" s="8"/>
      <c r="O105" s="8"/>
      <c r="P105" s="8"/>
      <c r="Q105" s="8"/>
      <c r="R105" s="8"/>
      <c r="S105" s="3"/>
      <c r="T105" s="3"/>
      <c r="U105" s="7"/>
    </row>
    <row r="106" spans="1:22">
      <c r="A106" s="48" t="s">
        <v>127</v>
      </c>
      <c r="B106" s="16"/>
      <c r="C106" s="28"/>
      <c r="D106" s="28"/>
      <c r="E106" s="101"/>
      <c r="Q106" s="48"/>
      <c r="R106" s="48"/>
      <c r="S106" s="48"/>
      <c r="T106" s="48"/>
    </row>
    <row r="107" spans="1:22">
      <c r="A107" s="11" t="s">
        <v>129</v>
      </c>
      <c r="B107" s="16"/>
      <c r="C107" s="28"/>
      <c r="D107" s="28"/>
      <c r="E107" s="101"/>
    </row>
    <row r="108" spans="1:22">
      <c r="A108" s="96" t="s">
        <v>175</v>
      </c>
      <c r="F108" s="68"/>
      <c r="G108" s="68"/>
      <c r="H108" s="29"/>
      <c r="I108" s="29"/>
      <c r="J108" s="29"/>
      <c r="K108" s="29"/>
      <c r="L108" s="54"/>
      <c r="M108" s="54"/>
      <c r="N108" s="29"/>
      <c r="O108" s="29"/>
      <c r="P108" s="29"/>
      <c r="Q108" s="29"/>
      <c r="R108" s="29"/>
    </row>
    <row r="109" spans="1:22">
      <c r="A109" s="422" t="s">
        <v>168</v>
      </c>
      <c r="B109" s="422"/>
      <c r="C109" s="422"/>
      <c r="D109" s="422"/>
      <c r="E109" s="422"/>
      <c r="F109" s="422"/>
      <c r="G109" s="422"/>
      <c r="H109" s="422"/>
      <c r="I109" s="422"/>
      <c r="J109" s="422"/>
      <c r="K109" s="422"/>
      <c r="L109" s="422"/>
      <c r="M109" s="112"/>
      <c r="N109" s="112"/>
      <c r="O109" s="112"/>
      <c r="P109" s="112"/>
      <c r="Q109" s="112"/>
      <c r="R109" s="112"/>
      <c r="S109" s="112"/>
      <c r="T109" s="112"/>
      <c r="U109" s="112"/>
    </row>
    <row r="110" spans="1:22" ht="12.75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</row>
    <row r="111" spans="1:22" ht="12.75" customHeight="1">
      <c r="A111" s="96" t="s">
        <v>65</v>
      </c>
      <c r="F111" s="68"/>
      <c r="G111" s="68" t="s">
        <v>66</v>
      </c>
      <c r="H111" s="29"/>
      <c r="I111" s="29"/>
      <c r="J111" s="29"/>
      <c r="K111" s="29"/>
      <c r="L111" s="54"/>
      <c r="M111" s="54"/>
      <c r="N111" s="29"/>
      <c r="O111" s="29"/>
      <c r="P111" s="29"/>
      <c r="Q111" s="29" t="s">
        <v>67</v>
      </c>
      <c r="R111" s="29"/>
      <c r="V111" s="112"/>
    </row>
    <row r="112" spans="1:22" ht="15">
      <c r="A112" s="6"/>
      <c r="B112" s="4"/>
      <c r="C112" s="26"/>
      <c r="D112" s="26"/>
      <c r="E112" s="25"/>
      <c r="F112" s="7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</row>
    <row r="113" spans="1:22">
      <c r="B113" s="16"/>
      <c r="C113" s="28"/>
      <c r="D113" s="28"/>
      <c r="E113" s="101"/>
    </row>
    <row r="114" spans="1:22">
      <c r="B114" s="16"/>
      <c r="C114" s="28"/>
      <c r="D114" s="28"/>
      <c r="E114" s="101"/>
    </row>
    <row r="115" spans="1:22">
      <c r="B115" s="16"/>
      <c r="C115" s="28"/>
      <c r="D115" s="28"/>
      <c r="E115" s="101"/>
    </row>
    <row r="116" spans="1:22">
      <c r="B116" s="16"/>
      <c r="C116" s="28"/>
      <c r="D116" s="28"/>
      <c r="E116" s="101"/>
    </row>
    <row r="117" spans="1:22">
      <c r="B117" s="16"/>
      <c r="C117" s="28"/>
      <c r="D117" s="28"/>
      <c r="E117" s="101"/>
    </row>
    <row r="118" spans="1:22">
      <c r="B118" s="16"/>
      <c r="C118" s="28"/>
      <c r="D118" s="28"/>
      <c r="E118" s="101"/>
    </row>
    <row r="119" spans="1:22">
      <c r="B119" s="16"/>
      <c r="C119" s="28"/>
      <c r="D119" s="28"/>
      <c r="E119" s="101"/>
    </row>
    <row r="120" spans="1:22">
      <c r="B120" s="16"/>
      <c r="C120" s="28"/>
      <c r="D120" s="28"/>
      <c r="E120" s="101"/>
    </row>
    <row r="121" spans="1:22">
      <c r="B121" s="16"/>
      <c r="C121" s="28"/>
      <c r="D121" s="28"/>
      <c r="E121" s="101"/>
    </row>
    <row r="122" spans="1:22">
      <c r="B122" s="16"/>
      <c r="C122" s="28"/>
      <c r="D122" s="28"/>
      <c r="E122" s="101"/>
    </row>
    <row r="123" spans="1:22">
      <c r="B123" s="16"/>
      <c r="C123" s="28"/>
      <c r="D123" s="28"/>
      <c r="E123" s="101"/>
    </row>
    <row r="124" spans="1:22">
      <c r="B124" s="16"/>
      <c r="C124" s="28"/>
      <c r="D124" s="28"/>
      <c r="E124" s="101"/>
    </row>
    <row r="125" spans="1:22">
      <c r="B125" s="16"/>
      <c r="C125" s="28"/>
      <c r="D125" s="28"/>
      <c r="E125" s="101"/>
    </row>
    <row r="126" spans="1:22">
      <c r="B126" s="16"/>
      <c r="C126" s="28"/>
      <c r="D126" s="28"/>
      <c r="E126" s="101"/>
    </row>
    <row r="127" spans="1:22">
      <c r="B127" s="16"/>
      <c r="C127" s="28"/>
      <c r="D127" s="28"/>
      <c r="E127" s="10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7"/>
      <c r="C336" s="27"/>
      <c r="D336" s="27"/>
      <c r="E336" s="99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</sheetData>
  <sheetProtection insertRows="0" deleteRows="0"/>
  <protectedRanges>
    <protectedRange sqref="U111:U1048576 J111:P1048576 J1:P15 J104:P108 J58:K103 N16:P103 U1:U108 J16:J57" name="Obseg1"/>
    <protectedRange sqref="U109:U110 M109:P110" name="Obseg1_2"/>
    <protectedRange sqref="J110:L110" name="Obseg1_3_1_1_2"/>
    <protectedRange sqref="J109:L109" name="Obseg1_2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9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8"/>
  <sheetViews>
    <sheetView topLeftCell="A22" zoomScale="90" zoomScaleNormal="90" zoomScaleSheetLayoutView="100" workbookViewId="0">
      <selection activeCell="C42" sqref="C42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pred_rekapitulacija'!B22</f>
        <v>TESTENINE IN ZAKUHE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9" t="s">
        <v>1</v>
      </c>
      <c r="B16" s="190" t="s">
        <v>677</v>
      </c>
      <c r="C16" s="244" t="s">
        <v>673</v>
      </c>
      <c r="D16" s="217" t="s">
        <v>0</v>
      </c>
      <c r="E16" s="221"/>
      <c r="F16" s="221">
        <v>200</v>
      </c>
      <c r="G16" s="229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0"/>
    </row>
    <row r="17" spans="1:21" s="55" customFormat="1" ht="24">
      <c r="A17" s="79" t="s">
        <v>3</v>
      </c>
      <c r="B17" s="190" t="s">
        <v>686</v>
      </c>
      <c r="C17" s="217">
        <v>0.5</v>
      </c>
      <c r="D17" s="217" t="s">
        <v>0</v>
      </c>
      <c r="E17" s="221"/>
      <c r="F17" s="228">
        <v>100</v>
      </c>
      <c r="G17" s="229" t="s">
        <v>209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0" t="str">
        <f>IF(Sklop9[[#This Row],[ZAHTEVANA SHEMA KAKOVOSTI]]&lt;&gt;"",Sklop9[[#This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60"/>
    </row>
    <row r="18" spans="1:21" s="55" customFormat="1" ht="12">
      <c r="A18" s="79" t="s">
        <v>4</v>
      </c>
      <c r="B18" s="224" t="s">
        <v>687</v>
      </c>
      <c r="C18" s="325">
        <v>0.5</v>
      </c>
      <c r="D18" s="217" t="s">
        <v>0</v>
      </c>
      <c r="E18" s="221"/>
      <c r="F18" s="184">
        <v>10</v>
      </c>
      <c r="G18" s="230" t="s">
        <v>209</v>
      </c>
      <c r="H18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8" s="184" t="str">
        <f>IF(Sklop9[[#This Row],[ZAHTEVANA SHEMA KAKOVOSTI]]&lt;&gt;"",Sklop9[[#This Row],[Preračunana masa/volumen/kos na enoto kg]],"")</f>
        <v/>
      </c>
      <c r="J18" s="185"/>
      <c r="K18" s="186"/>
      <c r="L18" s="186"/>
      <c r="M18" s="189"/>
      <c r="N18" s="187"/>
      <c r="O18" s="187"/>
      <c r="P18" s="188"/>
      <c r="Q18" s="187">
        <f>+Sklop9[[#This Row],[cena/enota brez DDV v EUR]]*Sklop9[[#This Row],[Stopnja DDV (%)]]</f>
        <v>0</v>
      </c>
      <c r="R18" s="187">
        <f>+Sklop9[[#This Row],[cena/enota brez DDV v EUR]]+Sklop9[[#This Row],[Davek (EUR)]]</f>
        <v>0</v>
      </c>
      <c r="S18" s="187">
        <f>+Sklop9[[#This Row],[cena/enota brez DDV v EUR]]*Sklop9[[#This Row],[Okvirna količina]]</f>
        <v>0</v>
      </c>
      <c r="T18" s="187">
        <f>+Sklop9[[#This Row],[Končna cena/enoto mere (EUR) z DDV]]*Sklop9[[#This Row],[Okvirna količina]]</f>
        <v>0</v>
      </c>
      <c r="U18" s="227"/>
    </row>
    <row r="19" spans="1:21" s="55" customFormat="1" ht="24">
      <c r="A19" s="79" t="s">
        <v>5</v>
      </c>
      <c r="B19" s="224" t="s">
        <v>678</v>
      </c>
      <c r="C19" s="217">
        <v>1</v>
      </c>
      <c r="D19" s="217" t="s">
        <v>0</v>
      </c>
      <c r="E19" s="221"/>
      <c r="F19" s="184">
        <v>200</v>
      </c>
      <c r="G19" s="230" t="s">
        <v>0</v>
      </c>
      <c r="H19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184" t="str">
        <f>IF(Sklop9[[#This Row],[ZAHTEVANA SHEMA KAKOVOSTI]]&lt;&gt;"",Sklop9[[#This Row],[Preračunana masa/volumen/kos na enoto kg]],"")</f>
        <v/>
      </c>
      <c r="J19" s="185"/>
      <c r="K19" s="186"/>
      <c r="L19" s="186"/>
      <c r="M19" s="189"/>
      <c r="N19" s="187"/>
      <c r="O19" s="187"/>
      <c r="P19" s="188"/>
      <c r="Q19" s="187">
        <f>+Sklop9[[#This Row],[cena/enota brez DDV v EUR]]*Sklop9[[#This Row],[Stopnja DDV (%)]]</f>
        <v>0</v>
      </c>
      <c r="R19" s="187">
        <f>+Sklop9[[#This Row],[cena/enota brez DDV v EUR]]+Sklop9[[#This Row],[Davek (EUR)]]</f>
        <v>0</v>
      </c>
      <c r="S19" s="187">
        <f>+Sklop9[[#This Row],[cena/enota brez DDV v EUR]]*Sklop9[[#This Row],[Okvirna količina]]</f>
        <v>0</v>
      </c>
      <c r="T19" s="187">
        <f>+Sklop9[[#This Row],[Končna cena/enoto mere (EUR) z DDV]]*Sklop9[[#This Row],[Okvirna količina]]</f>
        <v>0</v>
      </c>
      <c r="U19" s="227"/>
    </row>
    <row r="20" spans="1:21" s="55" customFormat="1" ht="24">
      <c r="A20" s="79" t="s">
        <v>6</v>
      </c>
      <c r="B20" s="224" t="s">
        <v>688</v>
      </c>
      <c r="C20" s="326">
        <v>10</v>
      </c>
      <c r="D20" s="217" t="s">
        <v>0</v>
      </c>
      <c r="E20" s="221"/>
      <c r="F20" s="184">
        <v>100</v>
      </c>
      <c r="G20" s="230" t="s">
        <v>209</v>
      </c>
      <c r="H20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0" s="184" t="str">
        <f>IF(Sklop9[[#This Row],[ZAHTEVANA SHEMA KAKOVOSTI]]&lt;&gt;"",Sklop9[[#This Row],[Preračunana masa/volumen/kos na enoto kg]],"")</f>
        <v/>
      </c>
      <c r="J20" s="185"/>
      <c r="K20" s="186"/>
      <c r="L20" s="186"/>
      <c r="M20" s="189"/>
      <c r="N20" s="187"/>
      <c r="O20" s="187"/>
      <c r="P20" s="188"/>
      <c r="Q20" s="187">
        <f>+Sklop9[[#This Row],[cena/enota brez DDV v EUR]]*Sklop9[[#This Row],[Stopnja DDV (%)]]</f>
        <v>0</v>
      </c>
      <c r="R20" s="187">
        <f>+Sklop9[[#This Row],[cena/enota brez DDV v EUR]]+Sklop9[[#This Row],[Davek (EUR)]]</f>
        <v>0</v>
      </c>
      <c r="S20" s="187">
        <f>+Sklop9[[#This Row],[cena/enota brez DDV v EUR]]*Sklop9[[#This Row],[Okvirna količina]]</f>
        <v>0</v>
      </c>
      <c r="T20" s="187">
        <f>+Sklop9[[#This Row],[Končna cena/enoto mere (EUR) z DDV]]*Sklop9[[#This Row],[Okvirna količina]]</f>
        <v>0</v>
      </c>
      <c r="U20" s="227"/>
    </row>
    <row r="21" spans="1:21" s="55" customFormat="1" ht="24">
      <c r="A21" s="79" t="s">
        <v>7</v>
      </c>
      <c r="B21" s="224" t="s">
        <v>689</v>
      </c>
      <c r="C21" s="217">
        <v>0.5</v>
      </c>
      <c r="D21" s="217" t="s">
        <v>0</v>
      </c>
      <c r="E21" s="221"/>
      <c r="F21" s="184">
        <v>400</v>
      </c>
      <c r="G21" s="230" t="s">
        <v>209</v>
      </c>
      <c r="H21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184" t="str">
        <f>IF(Sklop9[[#This Row],[ZAHTEVANA SHEMA KAKOVOSTI]]&lt;&gt;"",Sklop9[[#This Row],[Preračunana masa/volumen/kos na enoto kg]],"")</f>
        <v/>
      </c>
      <c r="J21" s="185"/>
      <c r="K21" s="186"/>
      <c r="L21" s="186"/>
      <c r="M21" s="189"/>
      <c r="N21" s="187"/>
      <c r="O21" s="187"/>
      <c r="P21" s="188"/>
      <c r="Q21" s="187">
        <f>+Sklop9[[#This Row],[cena/enota brez DDV v EUR]]*Sklop9[[#This Row],[Stopnja DDV (%)]]</f>
        <v>0</v>
      </c>
      <c r="R21" s="187">
        <f>+Sklop9[[#This Row],[cena/enota brez DDV v EUR]]+Sklop9[[#This Row],[Davek (EUR)]]</f>
        <v>0</v>
      </c>
      <c r="S21" s="187">
        <f>+Sklop9[[#This Row],[cena/enota brez DDV v EUR]]*Sklop9[[#This Row],[Okvirna količina]]</f>
        <v>0</v>
      </c>
      <c r="T21" s="187">
        <f>+Sklop9[[#This Row],[Končna cena/enoto mere (EUR) z DDV]]*Sklop9[[#This Row],[Okvirna količina]]</f>
        <v>0</v>
      </c>
      <c r="U21" s="227"/>
    </row>
    <row r="22" spans="1:21" s="55" customFormat="1" ht="24">
      <c r="A22" s="79" t="s">
        <v>8</v>
      </c>
      <c r="B22" s="224" t="s">
        <v>679</v>
      </c>
      <c r="C22" s="326">
        <v>1</v>
      </c>
      <c r="D22" s="217" t="s">
        <v>0</v>
      </c>
      <c r="E22" s="221"/>
      <c r="F22" s="184">
        <v>200</v>
      </c>
      <c r="G22" s="230" t="s">
        <v>0</v>
      </c>
      <c r="H22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184" t="str">
        <f>IF(Sklop9[[#This Row],[ZAHTEVANA SHEMA KAKOVOSTI]]&lt;&gt;"",Sklop9[[#This Row],[Preračunana masa/volumen/kos na enoto kg]],"")</f>
        <v/>
      </c>
      <c r="J22" s="185"/>
      <c r="K22" s="186"/>
      <c r="L22" s="186"/>
      <c r="M22" s="189"/>
      <c r="N22" s="187"/>
      <c r="O22" s="187"/>
      <c r="P22" s="188"/>
      <c r="Q22" s="187">
        <f>+Sklop9[[#This Row],[cena/enota brez DDV v EUR]]*Sklop9[[#This Row],[Stopnja DDV (%)]]</f>
        <v>0</v>
      </c>
      <c r="R22" s="187">
        <f>+Sklop9[[#This Row],[cena/enota brez DDV v EUR]]+Sklop9[[#This Row],[Davek (EUR)]]</f>
        <v>0</v>
      </c>
      <c r="S22" s="187">
        <f>+Sklop9[[#This Row],[cena/enota brez DDV v EUR]]*Sklop9[[#This Row],[Okvirna količina]]</f>
        <v>0</v>
      </c>
      <c r="T22" s="187">
        <f>+Sklop9[[#This Row],[Končna cena/enoto mere (EUR) z DDV]]*Sklop9[[#This Row],[Okvirna količina]]</f>
        <v>0</v>
      </c>
      <c r="U22" s="227"/>
    </row>
    <row r="23" spans="1:21" s="55" customFormat="1" ht="24">
      <c r="A23" s="79" t="s">
        <v>9</v>
      </c>
      <c r="B23" s="224" t="s">
        <v>690</v>
      </c>
      <c r="C23" s="217">
        <v>0.4</v>
      </c>
      <c r="D23" s="217" t="s">
        <v>0</v>
      </c>
      <c r="E23" s="221"/>
      <c r="F23" s="184">
        <v>200</v>
      </c>
      <c r="G23" s="230" t="s">
        <v>209</v>
      </c>
      <c r="H23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3" s="184" t="str">
        <f>IF(Sklop9[[#This Row],[ZAHTEVANA SHEMA KAKOVOSTI]]&lt;&gt;"",Sklop9[[#This Row],[Preračunana masa/volumen/kos na enoto kg]],"")</f>
        <v/>
      </c>
      <c r="J23" s="185"/>
      <c r="K23" s="186"/>
      <c r="L23" s="186"/>
      <c r="M23" s="189"/>
      <c r="N23" s="187"/>
      <c r="O23" s="187"/>
      <c r="P23" s="188"/>
      <c r="Q23" s="187">
        <f>+Sklop9[[#This Row],[cena/enota brez DDV v EUR]]*Sklop9[[#This Row],[Stopnja DDV (%)]]</f>
        <v>0</v>
      </c>
      <c r="R23" s="187">
        <f>+Sklop9[[#This Row],[cena/enota brez DDV v EUR]]+Sklop9[[#This Row],[Davek (EUR)]]</f>
        <v>0</v>
      </c>
      <c r="S23" s="187">
        <f>+Sklop9[[#This Row],[cena/enota brez DDV v EUR]]*Sklop9[[#This Row],[Okvirna količina]]</f>
        <v>0</v>
      </c>
      <c r="T23" s="187">
        <f>+Sklop9[[#This Row],[Končna cena/enoto mere (EUR) z DDV]]*Sklop9[[#This Row],[Okvirna količina]]</f>
        <v>0</v>
      </c>
      <c r="U23" s="227"/>
    </row>
    <row r="24" spans="1:21" s="55" customFormat="1" ht="24">
      <c r="A24" s="79" t="s">
        <v>10</v>
      </c>
      <c r="B24" s="224" t="s">
        <v>680</v>
      </c>
      <c r="C24" s="217" t="s">
        <v>674</v>
      </c>
      <c r="D24" s="217" t="s">
        <v>0</v>
      </c>
      <c r="E24" s="221"/>
      <c r="F24" s="184">
        <v>400</v>
      </c>
      <c r="G24" s="230" t="s">
        <v>0</v>
      </c>
      <c r="H24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4" s="184" t="str">
        <f>IF(Sklop9[[#This Row],[ZAHTEVANA SHEMA KAKOVOSTI]]&lt;&gt;"",Sklop9[[#This Row],[Preračunana masa/volumen/kos na enoto kg]],"")</f>
        <v/>
      </c>
      <c r="J24" s="185"/>
      <c r="K24" s="186"/>
      <c r="L24" s="186"/>
      <c r="M24" s="189"/>
      <c r="N24" s="187"/>
      <c r="O24" s="187"/>
      <c r="P24" s="188"/>
      <c r="Q24" s="187">
        <f>+Sklop9[[#This Row],[cena/enota brez DDV v EUR]]*Sklop9[[#This Row],[Stopnja DDV (%)]]</f>
        <v>0</v>
      </c>
      <c r="R24" s="187">
        <f>+Sklop9[[#This Row],[cena/enota brez DDV v EUR]]+Sklop9[[#This Row],[Davek (EUR)]]</f>
        <v>0</v>
      </c>
      <c r="S24" s="187">
        <f>+Sklop9[[#This Row],[cena/enota brez DDV v EUR]]*Sklop9[[#This Row],[Okvirna količina]]</f>
        <v>0</v>
      </c>
      <c r="T24" s="187">
        <f>+Sklop9[[#This Row],[Končna cena/enoto mere (EUR) z DDV]]*Sklop9[[#This Row],[Okvirna količina]]</f>
        <v>0</v>
      </c>
      <c r="U24" s="227"/>
    </row>
    <row r="25" spans="1:21" s="55" customFormat="1" ht="24">
      <c r="A25" s="79" t="s">
        <v>11</v>
      </c>
      <c r="B25" s="224" t="s">
        <v>681</v>
      </c>
      <c r="C25" s="217" t="s">
        <v>675</v>
      </c>
      <c r="D25" s="217" t="s">
        <v>0</v>
      </c>
      <c r="E25" s="221"/>
      <c r="F25" s="184">
        <v>500</v>
      </c>
      <c r="G25" s="230" t="s">
        <v>0</v>
      </c>
      <c r="H25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5" s="184" t="str">
        <f>IF(Sklop9[[#This Row],[ZAHTEVANA SHEMA KAKOVOSTI]]&lt;&gt;"",Sklop9[[#This Row],[Preračunana masa/volumen/kos na enoto kg]],"")</f>
        <v/>
      </c>
      <c r="J25" s="185"/>
      <c r="K25" s="186"/>
      <c r="L25" s="186"/>
      <c r="M25" s="189"/>
      <c r="N25" s="187"/>
      <c r="O25" s="187"/>
      <c r="P25" s="188"/>
      <c r="Q25" s="187">
        <f>+Sklop9[[#This Row],[cena/enota brez DDV v EUR]]*Sklop9[[#This Row],[Stopnja DDV (%)]]</f>
        <v>0</v>
      </c>
      <c r="R25" s="187">
        <f>+Sklop9[[#This Row],[cena/enota brez DDV v EUR]]+Sklop9[[#This Row],[Davek (EUR)]]</f>
        <v>0</v>
      </c>
      <c r="S25" s="187">
        <f>+Sklop9[[#This Row],[cena/enota brez DDV v EUR]]*Sklop9[[#This Row],[Okvirna količina]]</f>
        <v>0</v>
      </c>
      <c r="T25" s="187">
        <f>+Sklop9[[#This Row],[Končna cena/enoto mere (EUR) z DDV]]*Sklop9[[#This Row],[Okvirna količina]]</f>
        <v>0</v>
      </c>
      <c r="U25" s="227"/>
    </row>
    <row r="26" spans="1:21" s="55" customFormat="1" ht="12">
      <c r="A26" s="79" t="s">
        <v>12</v>
      </c>
      <c r="B26" s="224" t="s">
        <v>691</v>
      </c>
      <c r="C26" s="217">
        <v>8</v>
      </c>
      <c r="D26" s="217" t="s">
        <v>0</v>
      </c>
      <c r="E26" s="221"/>
      <c r="F26" s="184">
        <v>100</v>
      </c>
      <c r="G26" s="230" t="s">
        <v>209</v>
      </c>
      <c r="H26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6" s="184" t="str">
        <f>IF(Sklop9[[#This Row],[ZAHTEVANA SHEMA KAKOVOSTI]]&lt;&gt;"",Sklop9[[#This Row],[Preračunana masa/volumen/kos na enoto kg]],"")</f>
        <v/>
      </c>
      <c r="J26" s="185"/>
      <c r="K26" s="186"/>
      <c r="L26" s="186"/>
      <c r="M26" s="189"/>
      <c r="N26" s="187"/>
      <c r="O26" s="187"/>
      <c r="P26" s="188"/>
      <c r="Q26" s="187">
        <f>+Sklop9[[#This Row],[cena/enota brez DDV v EUR]]*Sklop9[[#This Row],[Stopnja DDV (%)]]</f>
        <v>0</v>
      </c>
      <c r="R26" s="187">
        <f>+Sklop9[[#This Row],[cena/enota brez DDV v EUR]]+Sklop9[[#This Row],[Davek (EUR)]]</f>
        <v>0</v>
      </c>
      <c r="S26" s="187">
        <f>+Sklop9[[#This Row],[cena/enota brez DDV v EUR]]*Sklop9[[#This Row],[Okvirna količina]]</f>
        <v>0</v>
      </c>
      <c r="T26" s="187">
        <f>+Sklop9[[#This Row],[Končna cena/enoto mere (EUR) z DDV]]*Sklop9[[#This Row],[Okvirna količina]]</f>
        <v>0</v>
      </c>
      <c r="U26" s="227"/>
    </row>
    <row r="27" spans="1:21" s="55" customFormat="1" ht="24">
      <c r="A27" s="79" t="s">
        <v>13</v>
      </c>
      <c r="B27" s="224" t="s">
        <v>692</v>
      </c>
      <c r="C27" s="217">
        <v>5</v>
      </c>
      <c r="D27" s="217" t="s">
        <v>0</v>
      </c>
      <c r="E27" s="221"/>
      <c r="F27" s="184">
        <v>10</v>
      </c>
      <c r="G27" s="230" t="s">
        <v>209</v>
      </c>
      <c r="H27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184" t="str">
        <f>IF(Sklop9[[#This Row],[ZAHTEVANA SHEMA KAKOVOSTI]]&lt;&gt;"",Sklop9[[#This Row],[Preračunana masa/volumen/kos na enoto kg]],"")</f>
        <v/>
      </c>
      <c r="J27" s="185"/>
      <c r="K27" s="186"/>
      <c r="L27" s="186"/>
      <c r="M27" s="189"/>
      <c r="N27" s="187"/>
      <c r="O27" s="187"/>
      <c r="P27" s="188"/>
      <c r="Q27" s="187">
        <f>+Sklop9[[#This Row],[cena/enota brez DDV v EUR]]*Sklop9[[#This Row],[Stopnja DDV (%)]]</f>
        <v>0</v>
      </c>
      <c r="R27" s="187">
        <f>+Sklop9[[#This Row],[cena/enota brez DDV v EUR]]+Sklop9[[#This Row],[Davek (EUR)]]</f>
        <v>0</v>
      </c>
      <c r="S27" s="187">
        <f>+Sklop9[[#This Row],[cena/enota brez DDV v EUR]]*Sklop9[[#This Row],[Okvirna količina]]</f>
        <v>0</v>
      </c>
      <c r="T27" s="187">
        <f>+Sklop9[[#This Row],[Končna cena/enoto mere (EUR) z DDV]]*Sklop9[[#This Row],[Okvirna količina]]</f>
        <v>0</v>
      </c>
      <c r="U27" s="227"/>
    </row>
    <row r="28" spans="1:21" s="55" customFormat="1" ht="24">
      <c r="A28" s="79" t="s">
        <v>14</v>
      </c>
      <c r="B28" s="224" t="s">
        <v>693</v>
      </c>
      <c r="C28" s="217">
        <v>0.4</v>
      </c>
      <c r="D28" s="217" t="s">
        <v>0</v>
      </c>
      <c r="E28" s="221"/>
      <c r="F28" s="184">
        <v>50</v>
      </c>
      <c r="G28" s="230" t="s">
        <v>209</v>
      </c>
      <c r="H28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8" s="184" t="str">
        <f>IF(Sklop9[[#This Row],[ZAHTEVANA SHEMA KAKOVOSTI]]&lt;&gt;"",Sklop9[[#This Row],[Preračunana masa/volumen/kos na enoto kg]],"")</f>
        <v/>
      </c>
      <c r="J28" s="185"/>
      <c r="K28" s="186"/>
      <c r="L28" s="186"/>
      <c r="M28" s="189"/>
      <c r="N28" s="187"/>
      <c r="O28" s="187"/>
      <c r="P28" s="188"/>
      <c r="Q28" s="187">
        <f>+Sklop9[[#This Row],[cena/enota brez DDV v EUR]]*Sklop9[[#This Row],[Stopnja DDV (%)]]</f>
        <v>0</v>
      </c>
      <c r="R28" s="187">
        <f>+Sklop9[[#This Row],[cena/enota brez DDV v EUR]]+Sklop9[[#This Row],[Davek (EUR)]]</f>
        <v>0</v>
      </c>
      <c r="S28" s="187">
        <f>+Sklop9[[#This Row],[cena/enota brez DDV v EUR]]*Sklop9[[#This Row],[Okvirna količina]]</f>
        <v>0</v>
      </c>
      <c r="T28" s="187">
        <f>+Sklop9[[#This Row],[Končna cena/enoto mere (EUR) z DDV]]*Sklop9[[#This Row],[Okvirna količina]]</f>
        <v>0</v>
      </c>
      <c r="U28" s="227"/>
    </row>
    <row r="29" spans="1:21" s="55" customFormat="1" ht="12">
      <c r="A29" s="79" t="s">
        <v>15</v>
      </c>
      <c r="B29" s="224" t="s">
        <v>694</v>
      </c>
      <c r="C29" s="217">
        <v>0.5</v>
      </c>
      <c r="D29" s="217" t="s">
        <v>0</v>
      </c>
      <c r="E29" s="221"/>
      <c r="F29" s="184">
        <v>100</v>
      </c>
      <c r="G29" s="230" t="s">
        <v>209</v>
      </c>
      <c r="H29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184" t="str">
        <f>IF(Sklop9[[#This Row],[ZAHTEVANA SHEMA KAKOVOSTI]]&lt;&gt;"",Sklop9[[#This Row],[Preračunana masa/volumen/kos na enoto kg]],"")</f>
        <v/>
      </c>
      <c r="J29" s="185"/>
      <c r="K29" s="186"/>
      <c r="L29" s="186"/>
      <c r="M29" s="189"/>
      <c r="N29" s="187"/>
      <c r="O29" s="187"/>
      <c r="P29" s="188"/>
      <c r="Q29" s="187">
        <f>+Sklop9[[#This Row],[cena/enota brez DDV v EUR]]*Sklop9[[#This Row],[Stopnja DDV (%)]]</f>
        <v>0</v>
      </c>
      <c r="R29" s="187">
        <f>+Sklop9[[#This Row],[cena/enota brez DDV v EUR]]+Sklop9[[#This Row],[Davek (EUR)]]</f>
        <v>0</v>
      </c>
      <c r="S29" s="187">
        <f>+Sklop9[[#This Row],[cena/enota brez DDV v EUR]]*Sklop9[[#This Row],[Okvirna količina]]</f>
        <v>0</v>
      </c>
      <c r="T29" s="187">
        <f>+Sklop9[[#This Row],[Končna cena/enoto mere (EUR) z DDV]]*Sklop9[[#This Row],[Okvirna količina]]</f>
        <v>0</v>
      </c>
      <c r="U29" s="227"/>
    </row>
    <row r="30" spans="1:21" s="55" customFormat="1" ht="12">
      <c r="A30" s="79" t="s">
        <v>16</v>
      </c>
      <c r="B30" s="224" t="s">
        <v>682</v>
      </c>
      <c r="C30" s="217" t="s">
        <v>676</v>
      </c>
      <c r="D30" s="217" t="s">
        <v>0</v>
      </c>
      <c r="E30" s="221"/>
      <c r="F30" s="184">
        <v>300</v>
      </c>
      <c r="G30" s="230" t="s">
        <v>0</v>
      </c>
      <c r="H30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0" s="184" t="str">
        <f>IF(Sklop9[[#This Row],[ZAHTEVANA SHEMA KAKOVOSTI]]&lt;&gt;"",Sklop9[[#This Row],[Preračunana masa/volumen/kos na enoto kg]],"")</f>
        <v/>
      </c>
      <c r="J30" s="185"/>
      <c r="K30" s="186"/>
      <c r="L30" s="186"/>
      <c r="M30" s="189"/>
      <c r="N30" s="187"/>
      <c r="O30" s="187"/>
      <c r="P30" s="188"/>
      <c r="Q30" s="187">
        <f>+Sklop9[[#This Row],[cena/enota brez DDV v EUR]]*Sklop9[[#This Row],[Stopnja DDV (%)]]</f>
        <v>0</v>
      </c>
      <c r="R30" s="187">
        <f>+Sklop9[[#This Row],[cena/enota brez DDV v EUR]]+Sklop9[[#This Row],[Davek (EUR)]]</f>
        <v>0</v>
      </c>
      <c r="S30" s="187">
        <f>+Sklop9[[#This Row],[cena/enota brez DDV v EUR]]*Sklop9[[#This Row],[Okvirna količina]]</f>
        <v>0</v>
      </c>
      <c r="T30" s="187">
        <f>+Sklop9[[#This Row],[Končna cena/enoto mere (EUR) z DDV]]*Sklop9[[#This Row],[Okvirna količina]]</f>
        <v>0</v>
      </c>
      <c r="U30" s="227"/>
    </row>
    <row r="31" spans="1:21" s="55" customFormat="1" ht="24">
      <c r="A31" s="79" t="s">
        <v>17</v>
      </c>
      <c r="B31" s="224" t="s">
        <v>695</v>
      </c>
      <c r="C31" s="217">
        <v>3</v>
      </c>
      <c r="D31" s="217" t="s">
        <v>0</v>
      </c>
      <c r="E31" s="221"/>
      <c r="F31" s="184">
        <v>10</v>
      </c>
      <c r="G31" s="230" t="s">
        <v>209</v>
      </c>
      <c r="H31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184" t="str">
        <f>IF(Sklop9[[#This Row],[ZAHTEVANA SHEMA KAKOVOSTI]]&lt;&gt;"",Sklop9[[#This Row],[Preračunana masa/volumen/kos na enoto kg]],"")</f>
        <v/>
      </c>
      <c r="J31" s="185"/>
      <c r="K31" s="186"/>
      <c r="L31" s="186"/>
      <c r="M31" s="189"/>
      <c r="N31" s="187"/>
      <c r="O31" s="187"/>
      <c r="P31" s="188"/>
      <c r="Q31" s="187">
        <f>+Sklop9[[#This Row],[cena/enota brez DDV v EUR]]*Sklop9[[#This Row],[Stopnja DDV (%)]]</f>
        <v>0</v>
      </c>
      <c r="R31" s="187">
        <f>+Sklop9[[#This Row],[cena/enota brez DDV v EUR]]+Sklop9[[#This Row],[Davek (EUR)]]</f>
        <v>0</v>
      </c>
      <c r="S31" s="187">
        <f>+Sklop9[[#This Row],[cena/enota brez DDV v EUR]]*Sklop9[[#This Row],[Okvirna količina]]</f>
        <v>0</v>
      </c>
      <c r="T31" s="187">
        <f>+Sklop9[[#This Row],[Končna cena/enoto mere (EUR) z DDV]]*Sklop9[[#This Row],[Okvirna količina]]</f>
        <v>0</v>
      </c>
      <c r="U31" s="227"/>
    </row>
    <row r="32" spans="1:21" s="55" customFormat="1" ht="24">
      <c r="A32" s="79" t="s">
        <v>18</v>
      </c>
      <c r="B32" s="224" t="s">
        <v>696</v>
      </c>
      <c r="C32" s="217">
        <v>10</v>
      </c>
      <c r="D32" s="217" t="s">
        <v>0</v>
      </c>
      <c r="E32" s="221"/>
      <c r="F32" s="184">
        <v>100</v>
      </c>
      <c r="G32" s="230" t="s">
        <v>209</v>
      </c>
      <c r="H32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32" s="184" t="str">
        <f>IF(Sklop9[[#This Row],[ZAHTEVANA SHEMA KAKOVOSTI]]&lt;&gt;"",Sklop9[[#This Row],[Preračunana masa/volumen/kos na enoto kg]],"")</f>
        <v/>
      </c>
      <c r="J32" s="185"/>
      <c r="K32" s="186"/>
      <c r="L32" s="186"/>
      <c r="M32" s="189"/>
      <c r="N32" s="187"/>
      <c r="O32" s="187"/>
      <c r="P32" s="188"/>
      <c r="Q32" s="187">
        <f>+Sklop9[[#This Row],[cena/enota brez DDV v EUR]]*Sklop9[[#This Row],[Stopnja DDV (%)]]</f>
        <v>0</v>
      </c>
      <c r="R32" s="187">
        <f>+Sklop9[[#This Row],[cena/enota brez DDV v EUR]]+Sklop9[[#This Row],[Davek (EUR)]]</f>
        <v>0</v>
      </c>
      <c r="S32" s="187">
        <f>+Sklop9[[#This Row],[cena/enota brez DDV v EUR]]*Sklop9[[#This Row],[Okvirna količina]]</f>
        <v>0</v>
      </c>
      <c r="T32" s="187">
        <f>+Sklop9[[#This Row],[Končna cena/enoto mere (EUR) z DDV]]*Sklop9[[#This Row],[Okvirna količina]]</f>
        <v>0</v>
      </c>
      <c r="U32" s="227"/>
    </row>
    <row r="33" spans="1:21" s="55" customFormat="1" ht="12">
      <c r="A33" s="79" t="s">
        <v>19</v>
      </c>
      <c r="B33" s="224" t="s">
        <v>697</v>
      </c>
      <c r="C33" s="217">
        <v>0.5</v>
      </c>
      <c r="D33" s="217" t="s">
        <v>0</v>
      </c>
      <c r="E33" s="221"/>
      <c r="F33" s="184">
        <v>50</v>
      </c>
      <c r="G33" s="230" t="s">
        <v>209</v>
      </c>
      <c r="H33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3" s="184" t="str">
        <f>IF(Sklop9[[#This Row],[ZAHTEVANA SHEMA KAKOVOSTI]]&lt;&gt;"",Sklop9[[#This Row],[Preračunana masa/volumen/kos na enoto kg]],"")</f>
        <v/>
      </c>
      <c r="J33" s="185"/>
      <c r="K33" s="186"/>
      <c r="L33" s="186"/>
      <c r="M33" s="189"/>
      <c r="N33" s="187"/>
      <c r="O33" s="187"/>
      <c r="P33" s="188"/>
      <c r="Q33" s="187">
        <f>+Sklop9[[#This Row],[cena/enota brez DDV v EUR]]*Sklop9[[#This Row],[Stopnja DDV (%)]]</f>
        <v>0</v>
      </c>
      <c r="R33" s="187">
        <f>+Sklop9[[#This Row],[cena/enota brez DDV v EUR]]+Sklop9[[#This Row],[Davek (EUR)]]</f>
        <v>0</v>
      </c>
      <c r="S33" s="187">
        <f>+Sklop9[[#This Row],[cena/enota brez DDV v EUR]]*Sklop9[[#This Row],[Okvirna količina]]</f>
        <v>0</v>
      </c>
      <c r="T33" s="187">
        <f>+Sklop9[[#This Row],[Končna cena/enoto mere (EUR) z DDV]]*Sklop9[[#This Row],[Okvirna količina]]</f>
        <v>0</v>
      </c>
      <c r="U33" s="227"/>
    </row>
    <row r="34" spans="1:21" s="55" customFormat="1" ht="24">
      <c r="A34" s="79" t="s">
        <v>20</v>
      </c>
      <c r="B34" s="224" t="s">
        <v>683</v>
      </c>
      <c r="C34" s="217" t="s">
        <v>675</v>
      </c>
      <c r="D34" s="217" t="s">
        <v>0</v>
      </c>
      <c r="E34" s="221"/>
      <c r="F34" s="184">
        <v>30</v>
      </c>
      <c r="G34" s="230" t="s">
        <v>0</v>
      </c>
      <c r="H34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184" t="str">
        <f>IF(Sklop9[[#This Row],[ZAHTEVANA SHEMA KAKOVOSTI]]&lt;&gt;"",Sklop9[[#This Row],[Preračunana masa/volumen/kos na enoto kg]],"")</f>
        <v/>
      </c>
      <c r="J34" s="185"/>
      <c r="K34" s="186"/>
      <c r="L34" s="186"/>
      <c r="M34" s="189"/>
      <c r="N34" s="187"/>
      <c r="O34" s="187"/>
      <c r="P34" s="188"/>
      <c r="Q34" s="187">
        <f>+Sklop9[[#This Row],[cena/enota brez DDV v EUR]]*Sklop9[[#This Row],[Stopnja DDV (%)]]</f>
        <v>0</v>
      </c>
      <c r="R34" s="187">
        <f>+Sklop9[[#This Row],[cena/enota brez DDV v EUR]]+Sklop9[[#This Row],[Davek (EUR)]]</f>
        <v>0</v>
      </c>
      <c r="S34" s="187">
        <f>+Sklop9[[#This Row],[cena/enota brez DDV v EUR]]*Sklop9[[#This Row],[Okvirna količina]]</f>
        <v>0</v>
      </c>
      <c r="T34" s="187">
        <f>+Sklop9[[#This Row],[Končna cena/enoto mere (EUR) z DDV]]*Sklop9[[#This Row],[Okvirna količina]]</f>
        <v>0</v>
      </c>
      <c r="U34" s="227"/>
    </row>
    <row r="35" spans="1:21" s="55" customFormat="1" ht="36">
      <c r="A35" s="433" t="s">
        <v>21</v>
      </c>
      <c r="B35" s="451" t="s">
        <v>684</v>
      </c>
      <c r="C35" s="452" t="s">
        <v>1135</v>
      </c>
      <c r="D35" s="217"/>
      <c r="E35" s="221"/>
      <c r="F35" s="184"/>
      <c r="G35" s="230"/>
      <c r="H35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35" s="184" t="str">
        <f>IF(Sklop9[[#This Row],[ZAHTEVANA SHEMA KAKOVOSTI]]&lt;&gt;"",Sklop9[[#This Row],[Preračunana masa/volumen/kos na enoto kg]],"")</f>
        <v/>
      </c>
      <c r="J35" s="185"/>
      <c r="K35" s="186"/>
      <c r="L35" s="186"/>
      <c r="M35" s="189"/>
      <c r="N35" s="187"/>
      <c r="O35" s="187"/>
      <c r="P35" s="188"/>
      <c r="Q35" s="187">
        <f>+Sklop9[[#This Row],[cena/enota brez DDV v EUR]]*Sklop9[[#This Row],[Stopnja DDV (%)]]</f>
        <v>0</v>
      </c>
      <c r="R35" s="187">
        <f>+Sklop9[[#This Row],[cena/enota brez DDV v EUR]]+Sklop9[[#This Row],[Davek (EUR)]]</f>
        <v>0</v>
      </c>
      <c r="S35" s="187">
        <f>+Sklop9[[#This Row],[cena/enota brez DDV v EUR]]*Sklop9[[#This Row],[Okvirna količina]]</f>
        <v>0</v>
      </c>
      <c r="T35" s="187">
        <f>+Sklop9[[#This Row],[Končna cena/enoto mere (EUR) z DDV]]*Sklop9[[#This Row],[Okvirna količina]]</f>
        <v>0</v>
      </c>
      <c r="U35" s="227"/>
    </row>
    <row r="36" spans="1:21" s="55" customFormat="1" ht="24">
      <c r="A36" s="433" t="s">
        <v>22</v>
      </c>
      <c r="B36" s="451" t="s">
        <v>698</v>
      </c>
      <c r="C36" s="452" t="s">
        <v>1135</v>
      </c>
      <c r="D36" s="217"/>
      <c r="E36" s="221"/>
      <c r="F36" s="184"/>
      <c r="G36" s="230"/>
      <c r="H36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36" s="184" t="str">
        <f>IF(Sklop9[[#This Row],[ZAHTEVANA SHEMA KAKOVOSTI]]&lt;&gt;"",Sklop9[[#This Row],[Preračunana masa/volumen/kos na enoto kg]],"")</f>
        <v/>
      </c>
      <c r="J36" s="185"/>
      <c r="K36" s="186"/>
      <c r="L36" s="186"/>
      <c r="M36" s="189"/>
      <c r="N36" s="187"/>
      <c r="O36" s="187"/>
      <c r="P36" s="188"/>
      <c r="Q36" s="187">
        <f>+Sklop9[[#This Row],[cena/enota brez DDV v EUR]]*Sklop9[[#This Row],[Stopnja DDV (%)]]</f>
        <v>0</v>
      </c>
      <c r="R36" s="187">
        <f>+Sklop9[[#This Row],[cena/enota brez DDV v EUR]]+Sklop9[[#This Row],[Davek (EUR)]]</f>
        <v>0</v>
      </c>
      <c r="S36" s="187">
        <f>+Sklop9[[#This Row],[cena/enota brez DDV v EUR]]*Sklop9[[#This Row],[Okvirna količina]]</f>
        <v>0</v>
      </c>
      <c r="T36" s="187">
        <f>+Sklop9[[#This Row],[Končna cena/enoto mere (EUR) z DDV]]*Sklop9[[#This Row],[Okvirna količina]]</f>
        <v>0</v>
      </c>
      <c r="U36" s="227"/>
    </row>
    <row r="37" spans="1:21" s="55" customFormat="1" ht="12">
      <c r="A37" s="79" t="s">
        <v>23</v>
      </c>
      <c r="B37" s="224" t="s">
        <v>699</v>
      </c>
      <c r="C37" s="217">
        <v>6</v>
      </c>
      <c r="D37" s="217" t="s">
        <v>0</v>
      </c>
      <c r="E37" s="221"/>
      <c r="F37" s="184">
        <v>200</v>
      </c>
      <c r="G37" s="230" t="s">
        <v>209</v>
      </c>
      <c r="H37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37" s="184" t="str">
        <f>IF(Sklop9[[#This Row],[ZAHTEVANA SHEMA KAKOVOSTI]]&lt;&gt;"",Sklop9[[#This Row],[Preračunana masa/volumen/kos na enoto kg]],"")</f>
        <v/>
      </c>
      <c r="J37" s="185"/>
      <c r="K37" s="186"/>
      <c r="L37" s="186"/>
      <c r="M37" s="189"/>
      <c r="N37" s="187"/>
      <c r="O37" s="187"/>
      <c r="P37" s="188"/>
      <c r="Q37" s="187">
        <f>+Sklop9[[#This Row],[cena/enota brez DDV v EUR]]*Sklop9[[#This Row],[Stopnja DDV (%)]]</f>
        <v>0</v>
      </c>
      <c r="R37" s="187">
        <f>+Sklop9[[#This Row],[cena/enota brez DDV v EUR]]+Sklop9[[#This Row],[Davek (EUR)]]</f>
        <v>0</v>
      </c>
      <c r="S37" s="187">
        <f>+Sklop9[[#This Row],[cena/enota brez DDV v EUR]]*Sklop9[[#This Row],[Okvirna količina]]</f>
        <v>0</v>
      </c>
      <c r="T37" s="187">
        <f>+Sklop9[[#This Row],[Končna cena/enoto mere (EUR) z DDV]]*Sklop9[[#This Row],[Okvirna količina]]</f>
        <v>0</v>
      </c>
      <c r="U37" s="227"/>
    </row>
    <row r="38" spans="1:21" s="55" customFormat="1" ht="12">
      <c r="A38" s="79" t="s">
        <v>24</v>
      </c>
      <c r="B38" s="224" t="s">
        <v>700</v>
      </c>
      <c r="C38" s="217">
        <v>0.25</v>
      </c>
      <c r="D38" s="217" t="s">
        <v>0</v>
      </c>
      <c r="E38" s="221"/>
      <c r="F38" s="184">
        <v>100</v>
      </c>
      <c r="G38" s="230" t="s">
        <v>209</v>
      </c>
      <c r="H38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8" s="184" t="str">
        <f>IF(Sklop9[[#This Row],[ZAHTEVANA SHEMA KAKOVOSTI]]&lt;&gt;"",Sklop9[[#This Row],[Preračunana masa/volumen/kos na enoto kg]],"")</f>
        <v/>
      </c>
      <c r="J38" s="185"/>
      <c r="K38" s="186"/>
      <c r="L38" s="186"/>
      <c r="M38" s="189"/>
      <c r="N38" s="187"/>
      <c r="O38" s="187"/>
      <c r="P38" s="188"/>
      <c r="Q38" s="187">
        <f>+Sklop9[[#This Row],[cena/enota brez DDV v EUR]]*Sklop9[[#This Row],[Stopnja DDV (%)]]</f>
        <v>0</v>
      </c>
      <c r="R38" s="187">
        <f>+Sklop9[[#This Row],[cena/enota brez DDV v EUR]]+Sklop9[[#This Row],[Davek (EUR)]]</f>
        <v>0</v>
      </c>
      <c r="S38" s="187">
        <f>+Sklop9[[#This Row],[cena/enota brez DDV v EUR]]*Sklop9[[#This Row],[Okvirna količina]]</f>
        <v>0</v>
      </c>
      <c r="T38" s="187">
        <f>+Sklop9[[#This Row],[Končna cena/enoto mere (EUR) z DDV]]*Sklop9[[#This Row],[Okvirna količina]]</f>
        <v>0</v>
      </c>
      <c r="U38" s="227"/>
    </row>
    <row r="39" spans="1:21" s="55" customFormat="1" ht="24">
      <c r="A39" s="79" t="s">
        <v>25</v>
      </c>
      <c r="B39" s="224" t="s">
        <v>685</v>
      </c>
      <c r="C39" s="217">
        <v>1</v>
      </c>
      <c r="D39" s="217" t="s">
        <v>0</v>
      </c>
      <c r="E39" s="221"/>
      <c r="F39" s="184">
        <v>100</v>
      </c>
      <c r="G39" s="230" t="s">
        <v>0</v>
      </c>
      <c r="H39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9" s="184" t="str">
        <f>IF(Sklop9[[#This Row],[ZAHTEVANA SHEMA KAKOVOSTI]]&lt;&gt;"",Sklop9[[#This Row],[Preračunana masa/volumen/kos na enoto kg]],"")</f>
        <v/>
      </c>
      <c r="J39" s="185"/>
      <c r="K39" s="186"/>
      <c r="L39" s="186"/>
      <c r="M39" s="189"/>
      <c r="N39" s="187"/>
      <c r="O39" s="187"/>
      <c r="P39" s="188"/>
      <c r="Q39" s="187">
        <f>+Sklop9[[#This Row],[cena/enota brez DDV v EUR]]*Sklop9[[#This Row],[Stopnja DDV (%)]]</f>
        <v>0</v>
      </c>
      <c r="R39" s="187">
        <f>+Sklop9[[#This Row],[cena/enota brez DDV v EUR]]+Sklop9[[#This Row],[Davek (EUR)]]</f>
        <v>0</v>
      </c>
      <c r="S39" s="187">
        <f>+Sklop9[[#This Row],[cena/enota brez DDV v EUR]]*Sklop9[[#This Row],[Okvirna količina]]</f>
        <v>0</v>
      </c>
      <c r="T39" s="187">
        <f>+Sklop9[[#This Row],[Končna cena/enoto mere (EUR) z DDV]]*Sklop9[[#This Row],[Okvirna količina]]</f>
        <v>0</v>
      </c>
      <c r="U39" s="227"/>
    </row>
    <row r="40" spans="1:21" s="55" customFormat="1" ht="24">
      <c r="A40" s="433" t="s">
        <v>26</v>
      </c>
      <c r="B40" s="451" t="s">
        <v>701</v>
      </c>
      <c r="C40" s="452" t="s">
        <v>1135</v>
      </c>
      <c r="D40" s="217"/>
      <c r="E40" s="221"/>
      <c r="F40" s="184"/>
      <c r="G40" s="230"/>
      <c r="H40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40" s="184" t="str">
        <f>IF(Sklop9[[#This Row],[ZAHTEVANA SHEMA KAKOVOSTI]]&lt;&gt;"",Sklop9[[#This Row],[Preračunana masa/volumen/kos na enoto kg]],"")</f>
        <v/>
      </c>
      <c r="J40" s="185"/>
      <c r="K40" s="186"/>
      <c r="L40" s="186"/>
      <c r="M40" s="189"/>
      <c r="N40" s="187"/>
      <c r="O40" s="187"/>
      <c r="P40" s="188"/>
      <c r="Q40" s="187">
        <f>+Sklop9[[#This Row],[cena/enota brez DDV v EUR]]*Sklop9[[#This Row],[Stopnja DDV (%)]]</f>
        <v>0</v>
      </c>
      <c r="R40" s="187">
        <f>+Sklop9[[#This Row],[cena/enota brez DDV v EUR]]+Sklop9[[#This Row],[Davek (EUR)]]</f>
        <v>0</v>
      </c>
      <c r="S40" s="187">
        <f>+Sklop9[[#This Row],[cena/enota brez DDV v EUR]]*Sklop9[[#This Row],[Okvirna količina]]</f>
        <v>0</v>
      </c>
      <c r="T40" s="187">
        <f>+Sklop9[[#This Row],[Končna cena/enoto mere (EUR) z DDV]]*Sklop9[[#This Row],[Okvirna količina]]</f>
        <v>0</v>
      </c>
      <c r="U40" s="227"/>
    </row>
    <row r="41" spans="1:21" s="55" customFormat="1" ht="24">
      <c r="A41" s="79" t="s">
        <v>27</v>
      </c>
      <c r="B41" s="224" t="s">
        <v>702</v>
      </c>
      <c r="C41" s="217">
        <v>3</v>
      </c>
      <c r="D41" s="217" t="s">
        <v>0</v>
      </c>
      <c r="E41" s="221"/>
      <c r="F41" s="184">
        <v>20</v>
      </c>
      <c r="G41" s="230" t="s">
        <v>209</v>
      </c>
      <c r="H41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184" t="str">
        <f>IF(Sklop9[[#This Row],[ZAHTEVANA SHEMA KAKOVOSTI]]&lt;&gt;"",Sklop9[[#This Row],[Preračunana masa/volumen/kos na enoto kg]],"")</f>
        <v/>
      </c>
      <c r="J41" s="185"/>
      <c r="K41" s="186"/>
      <c r="L41" s="186"/>
      <c r="M41" s="189"/>
      <c r="N41" s="187"/>
      <c r="O41" s="187"/>
      <c r="P41" s="188"/>
      <c r="Q41" s="187">
        <f>+Sklop9[[#This Row],[cena/enota brez DDV v EUR]]*Sklop9[[#This Row],[Stopnja DDV (%)]]</f>
        <v>0</v>
      </c>
      <c r="R41" s="187">
        <f>+Sklop9[[#This Row],[cena/enota brez DDV v EUR]]+Sklop9[[#This Row],[Davek (EUR)]]</f>
        <v>0</v>
      </c>
      <c r="S41" s="187">
        <f>+Sklop9[[#This Row],[cena/enota brez DDV v EUR]]*Sklop9[[#This Row],[Okvirna količina]]</f>
        <v>0</v>
      </c>
      <c r="T41" s="187">
        <f>+Sklop9[[#This Row],[Končna cena/enoto mere (EUR) z DDV]]*Sklop9[[#This Row],[Okvirna količina]]</f>
        <v>0</v>
      </c>
      <c r="U41" s="227"/>
    </row>
    <row r="42" spans="1:21" s="55" customFormat="1" ht="24">
      <c r="A42" s="79" t="s">
        <v>28</v>
      </c>
      <c r="B42" s="224" t="s">
        <v>703</v>
      </c>
      <c r="C42" s="217">
        <v>4</v>
      </c>
      <c r="D42" s="217" t="s">
        <v>0</v>
      </c>
      <c r="E42" s="221"/>
      <c r="F42" s="184">
        <v>20</v>
      </c>
      <c r="G42" s="230" t="s">
        <v>209</v>
      </c>
      <c r="H42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2" s="184" t="str">
        <f>IF(Sklop9[[#This Row],[ZAHTEVANA SHEMA KAKOVOSTI]]&lt;&gt;"",Sklop9[[#This Row],[Preračunana masa/volumen/kos na enoto kg]],"")</f>
        <v/>
      </c>
      <c r="J42" s="185"/>
      <c r="K42" s="186"/>
      <c r="L42" s="186"/>
      <c r="M42" s="189"/>
      <c r="N42" s="187"/>
      <c r="O42" s="187"/>
      <c r="P42" s="188"/>
      <c r="Q42" s="187">
        <f>+Sklop9[[#This Row],[cena/enota brez DDV v EUR]]*Sklop9[[#This Row],[Stopnja DDV (%)]]</f>
        <v>0</v>
      </c>
      <c r="R42" s="187">
        <f>+Sklop9[[#This Row],[cena/enota brez DDV v EUR]]+Sklop9[[#This Row],[Davek (EUR)]]</f>
        <v>0</v>
      </c>
      <c r="S42" s="187">
        <f>+Sklop9[[#This Row],[cena/enota brez DDV v EUR]]*Sklop9[[#This Row],[Okvirna količina]]</f>
        <v>0</v>
      </c>
      <c r="T42" s="187">
        <f>+Sklop9[[#This Row],[Končna cena/enoto mere (EUR) z DDV]]*Sklop9[[#This Row],[Okvirna količina]]</f>
        <v>0</v>
      </c>
      <c r="U42" s="227"/>
    </row>
    <row r="43" spans="1:21" s="55" customFormat="1" ht="24">
      <c r="A43" s="79" t="s">
        <v>29</v>
      </c>
      <c r="B43" s="224" t="s">
        <v>704</v>
      </c>
      <c r="C43" s="217">
        <v>5</v>
      </c>
      <c r="D43" s="217" t="s">
        <v>0</v>
      </c>
      <c r="E43" s="221"/>
      <c r="F43" s="184">
        <v>20</v>
      </c>
      <c r="G43" s="230" t="s">
        <v>209</v>
      </c>
      <c r="H43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3" s="184" t="str">
        <f>IF(Sklop9[[#This Row],[ZAHTEVANA SHEMA KAKOVOSTI]]&lt;&gt;"",Sklop9[[#This Row],[Preračunana masa/volumen/kos na enoto kg]],"")</f>
        <v/>
      </c>
      <c r="J43" s="185"/>
      <c r="K43" s="186"/>
      <c r="L43" s="186"/>
      <c r="M43" s="189"/>
      <c r="N43" s="187"/>
      <c r="O43" s="187"/>
      <c r="P43" s="188"/>
      <c r="Q43" s="187">
        <f>+Sklop9[[#This Row],[cena/enota brez DDV v EUR]]*Sklop9[[#This Row],[Stopnja DDV (%)]]</f>
        <v>0</v>
      </c>
      <c r="R43" s="187">
        <f>+Sklop9[[#This Row],[cena/enota brez DDV v EUR]]+Sklop9[[#This Row],[Davek (EUR)]]</f>
        <v>0</v>
      </c>
      <c r="S43" s="187">
        <f>+Sklop9[[#This Row],[cena/enota brez DDV v EUR]]*Sklop9[[#This Row],[Okvirna količina]]</f>
        <v>0</v>
      </c>
      <c r="T43" s="187">
        <f>+Sklop9[[#This Row],[Končna cena/enoto mere (EUR) z DDV]]*Sklop9[[#This Row],[Okvirna količina]]</f>
        <v>0</v>
      </c>
      <c r="U43" s="227"/>
    </row>
    <row r="44" spans="1:21" s="55" customFormat="1" ht="24">
      <c r="A44" s="79" t="s">
        <v>30</v>
      </c>
      <c r="B44" s="224" t="s">
        <v>705</v>
      </c>
      <c r="C44" s="217">
        <v>5</v>
      </c>
      <c r="D44" s="217" t="s">
        <v>0</v>
      </c>
      <c r="E44" s="221"/>
      <c r="F44" s="184">
        <v>20</v>
      </c>
      <c r="G44" s="230" t="s">
        <v>209</v>
      </c>
      <c r="H44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4" s="184" t="str">
        <f>IF(Sklop9[[#This Row],[ZAHTEVANA SHEMA KAKOVOSTI]]&lt;&gt;"",Sklop9[[#This Row],[Preračunana masa/volumen/kos na enoto kg]],"")</f>
        <v/>
      </c>
      <c r="J44" s="185"/>
      <c r="K44" s="186"/>
      <c r="L44" s="186"/>
      <c r="M44" s="189"/>
      <c r="N44" s="187"/>
      <c r="O44" s="187"/>
      <c r="P44" s="188"/>
      <c r="Q44" s="187">
        <f>+Sklop9[[#This Row],[cena/enota brez DDV v EUR]]*Sklop9[[#This Row],[Stopnja DDV (%)]]</f>
        <v>0</v>
      </c>
      <c r="R44" s="187">
        <f>+Sklop9[[#This Row],[cena/enota brez DDV v EUR]]+Sklop9[[#This Row],[Davek (EUR)]]</f>
        <v>0</v>
      </c>
      <c r="S44" s="187">
        <f>+Sklop9[[#This Row],[cena/enota brez DDV v EUR]]*Sklop9[[#This Row],[Okvirna količina]]</f>
        <v>0</v>
      </c>
      <c r="T44" s="187">
        <f>+Sklop9[[#This Row],[Končna cena/enoto mere (EUR) z DDV]]*Sklop9[[#This Row],[Okvirna količina]]</f>
        <v>0</v>
      </c>
      <c r="U44" s="227"/>
    </row>
    <row r="45" spans="1:21" s="55" customFormat="1" ht="12">
      <c r="A45" s="79" t="s">
        <v>31</v>
      </c>
      <c r="B45" s="224" t="s">
        <v>706</v>
      </c>
      <c r="C45" s="217">
        <v>0.5</v>
      </c>
      <c r="D45" s="217" t="s">
        <v>0</v>
      </c>
      <c r="E45" s="221"/>
      <c r="F45" s="184">
        <v>60</v>
      </c>
      <c r="G45" s="230" t="s">
        <v>209</v>
      </c>
      <c r="H45" s="2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5" s="184" t="str">
        <f>IF(Sklop9[[#This Row],[ZAHTEVANA SHEMA KAKOVOSTI]]&lt;&gt;"",Sklop9[[#This Row],[Preračunana masa/volumen/kos na enoto kg]],"")</f>
        <v/>
      </c>
      <c r="J45" s="185"/>
      <c r="K45" s="186"/>
      <c r="L45" s="186"/>
      <c r="M45" s="189"/>
      <c r="N45" s="187"/>
      <c r="O45" s="187"/>
      <c r="P45" s="188"/>
      <c r="Q45" s="187">
        <f>+Sklop9[[#This Row],[cena/enota brez DDV v EUR]]*Sklop9[[#This Row],[Stopnja DDV (%)]]</f>
        <v>0</v>
      </c>
      <c r="R45" s="187">
        <f>+Sklop9[[#This Row],[cena/enota brez DDV v EUR]]+Sklop9[[#This Row],[Davek (EUR)]]</f>
        <v>0</v>
      </c>
      <c r="S45" s="187">
        <f>+Sklop9[[#This Row],[cena/enota brez DDV v EUR]]*Sklop9[[#This Row],[Okvirna količina]]</f>
        <v>0</v>
      </c>
      <c r="T45" s="187">
        <f>+Sklop9[[#This Row],[Končna cena/enoto mere (EUR) z DDV]]*Sklop9[[#This Row],[Okvirna količina]]</f>
        <v>0</v>
      </c>
      <c r="U45" s="227"/>
    </row>
    <row r="46" spans="1:21">
      <c r="A46" s="346" t="s">
        <v>131</v>
      </c>
      <c r="B46" s="347"/>
      <c r="C46" s="348"/>
      <c r="D46" s="348"/>
      <c r="E46" s="349"/>
      <c r="F46" s="350"/>
      <c r="G46" s="351"/>
      <c r="H46" s="352">
        <f>SUBTOTAL(109,Sklop9[Preračunana masa/volumen/kos na enoto kg])</f>
        <v>6835</v>
      </c>
      <c r="I46" s="352">
        <f>SUBTOTAL(109,Sklop9[Živila iz shem kakovosti (kg)])</f>
        <v>0</v>
      </c>
      <c r="J46" s="350"/>
      <c r="K46" s="353"/>
      <c r="L46" s="353"/>
      <c r="M46" s="354"/>
      <c r="N46" s="355"/>
      <c r="O46" s="355"/>
      <c r="P46" s="355"/>
      <c r="Q46" s="356"/>
      <c r="R46" s="350"/>
      <c r="S46" s="356">
        <f>SUBTOTAL(109,Sklop9[Vrednost za okvirno količino (EUR) brez DDV])</f>
        <v>0</v>
      </c>
      <c r="T46" s="356">
        <f>SUBTOTAL(109,Sklop9[Vrednost za okvirno količino (EUR) z DDV])</f>
        <v>0</v>
      </c>
      <c r="U46" s="357" t="s">
        <v>210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127</v>
      </c>
      <c r="B48" s="16"/>
      <c r="C48" s="28"/>
      <c r="D48" s="28"/>
      <c r="E48" s="101"/>
      <c r="Q48" s="48"/>
      <c r="R48" s="48"/>
      <c r="S48" s="48"/>
      <c r="T48" s="48"/>
    </row>
    <row r="49" spans="1:21">
      <c r="A49" s="11" t="s">
        <v>129</v>
      </c>
      <c r="B49" s="16"/>
      <c r="C49" s="28"/>
      <c r="D49" s="28"/>
      <c r="E49" s="101"/>
    </row>
    <row r="50" spans="1:21">
      <c r="A50" s="96" t="s">
        <v>175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1" ht="12.75" customHeight="1">
      <c r="A51" s="422" t="s">
        <v>168</v>
      </c>
      <c r="B51" s="422"/>
      <c r="C51" s="422"/>
      <c r="D51" s="422"/>
      <c r="E51" s="422"/>
      <c r="F51" s="422"/>
      <c r="G51" s="422"/>
      <c r="H51" s="422"/>
      <c r="I51" s="422"/>
      <c r="J51" s="422"/>
      <c r="K51" s="422"/>
      <c r="L51" s="422"/>
      <c r="M51" s="54"/>
      <c r="N51" s="29"/>
      <c r="O51" s="29"/>
      <c r="P51" s="29"/>
      <c r="Q51" s="29"/>
      <c r="R51" s="29"/>
    </row>
    <row r="52" spans="1:21" ht="12.75" customHeight="1">
      <c r="A52" s="401" t="s">
        <v>205</v>
      </c>
      <c r="B52" s="401"/>
      <c r="C52" s="401"/>
      <c r="D52" s="401"/>
      <c r="E52" s="401"/>
      <c r="F52" s="401"/>
      <c r="G52" s="401"/>
      <c r="H52" s="401"/>
      <c r="I52" s="401"/>
      <c r="J52" s="401"/>
      <c r="K52" s="401"/>
      <c r="L52" s="401"/>
      <c r="N52" s="29"/>
      <c r="O52" s="29"/>
      <c r="P52" s="29"/>
      <c r="Q52" s="29"/>
      <c r="R52" s="29"/>
    </row>
    <row r="53" spans="1:21" ht="12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1">
      <c r="A54" s="96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4:P1048576 M51:P53 U1:U1048576 J1:P50" name="Obseg1"/>
    <protectedRange sqref="J51:L51" name="Obseg1_2_1"/>
    <protectedRange sqref="J52:L53" name="Obseg1_3_1_1_2_1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5"/>
  <sheetViews>
    <sheetView zoomScale="90" zoomScaleNormal="90" zoomScaleSheetLayoutView="100" workbookViewId="0">
      <selection activeCell="T19" sqref="T19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pred_rekapitulacija'!B23</f>
        <v>TRAJNO PEKOVSKO PECIVO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9" t="s">
        <v>1</v>
      </c>
      <c r="B16" s="183" t="s">
        <v>713</v>
      </c>
      <c r="C16" s="77">
        <v>350</v>
      </c>
      <c r="D16" s="104" t="s">
        <v>109</v>
      </c>
      <c r="E16" s="100"/>
      <c r="F16" s="158">
        <v>250</v>
      </c>
      <c r="G16" s="104" t="s">
        <v>209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87.5</v>
      </c>
      <c r="I16" s="80" t="str">
        <f>IF(Sklop10[[#This Row],[ZAHTEVANA SHEMA KAKOVOSTI]]&lt;&gt;"",Sklop10[[#This Row],[Preračunana masa/volumen/kos na enoto kg]],"")</f>
        <v/>
      </c>
      <c r="J16" s="87"/>
      <c r="K16" s="134"/>
      <c r="L16" s="134"/>
      <c r="M16" s="134"/>
      <c r="N16" s="135"/>
      <c r="O16" s="135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5"/>
    </row>
    <row r="17" spans="1:22" s="55" customFormat="1" ht="24">
      <c r="A17" s="79" t="s">
        <v>3</v>
      </c>
      <c r="B17" s="183" t="s">
        <v>712</v>
      </c>
      <c r="C17" s="77">
        <v>350</v>
      </c>
      <c r="D17" s="104" t="s">
        <v>109</v>
      </c>
      <c r="E17" s="100"/>
      <c r="F17" s="158">
        <v>250</v>
      </c>
      <c r="G17" s="104" t="s">
        <v>209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87.5</v>
      </c>
      <c r="I17" s="80" t="str">
        <f>IF(Sklop10[[#This Row],[ZAHTEVANA SHEMA KAKOVOSTI]]&lt;&gt;"",Sklop10[[#This Row],[Preračunana masa/volumen/kos na enoto kg]],"")</f>
        <v/>
      </c>
      <c r="J17" s="88"/>
      <c r="K17" s="134"/>
      <c r="L17" s="134"/>
      <c r="M17" s="134"/>
      <c r="N17" s="137"/>
      <c r="O17" s="135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5"/>
    </row>
    <row r="18" spans="1:22" s="55" customFormat="1" ht="12">
      <c r="A18" s="79" t="s">
        <v>4</v>
      </c>
      <c r="B18" s="183" t="s">
        <v>711</v>
      </c>
      <c r="C18" s="77">
        <v>350</v>
      </c>
      <c r="D18" s="104" t="s">
        <v>109</v>
      </c>
      <c r="E18" s="100"/>
      <c r="F18" s="158">
        <v>250</v>
      </c>
      <c r="G18" s="104" t="s">
        <v>209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87.5</v>
      </c>
      <c r="I18" s="80" t="str">
        <f>IF(Sklop10[[#This Row],[ZAHTEVANA SHEMA KAKOVOSTI]]&lt;&gt;"",Sklop10[[#This Row],[Preračunana masa/volumen/kos na enoto kg]],"")</f>
        <v/>
      </c>
      <c r="J18" s="88"/>
      <c r="K18" s="134"/>
      <c r="L18" s="134"/>
      <c r="M18" s="134"/>
      <c r="N18" s="137"/>
      <c r="O18" s="135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35"/>
    </row>
    <row r="19" spans="1:22" s="55" customFormat="1" ht="12">
      <c r="A19" s="79" t="s">
        <v>5</v>
      </c>
      <c r="B19" s="183" t="s">
        <v>710</v>
      </c>
      <c r="C19" s="77">
        <v>350</v>
      </c>
      <c r="D19" s="104" t="s">
        <v>109</v>
      </c>
      <c r="E19" s="100"/>
      <c r="F19" s="158">
        <v>100</v>
      </c>
      <c r="G19" s="104" t="s">
        <v>209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9" s="80" t="str">
        <f>IF(Sklop10[[#This Row],[ZAHTEVANA SHEMA KAKOVOSTI]]&lt;&gt;"",Sklop10[[#This Row],[Preračunana masa/volumen/kos na enoto kg]],"")</f>
        <v/>
      </c>
      <c r="J19" s="88"/>
      <c r="K19" s="134"/>
      <c r="L19" s="134"/>
      <c r="M19" s="134"/>
      <c r="N19" s="137"/>
      <c r="O19" s="135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35"/>
    </row>
    <row r="20" spans="1:22" s="55" customFormat="1" ht="12">
      <c r="A20" s="79" t="s">
        <v>6</v>
      </c>
      <c r="B20" s="183" t="s">
        <v>709</v>
      </c>
      <c r="C20" s="77">
        <v>350</v>
      </c>
      <c r="D20" s="104" t="s">
        <v>109</v>
      </c>
      <c r="E20" s="100"/>
      <c r="F20" s="158">
        <v>30</v>
      </c>
      <c r="G20" s="104" t="s">
        <v>209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</v>
      </c>
      <c r="I20" s="80" t="str">
        <f>IF(Sklop10[[#This Row],[ZAHTEVANA SHEMA KAKOVOSTI]]&lt;&gt;"",Sklop10[[#This Row],[Preračunana masa/volumen/kos na enoto kg]],"")</f>
        <v/>
      </c>
      <c r="J20" s="88"/>
      <c r="K20" s="134"/>
      <c r="L20" s="134"/>
      <c r="M20" s="134"/>
      <c r="N20" s="137"/>
      <c r="O20" s="135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35"/>
    </row>
    <row r="21" spans="1:22" s="55" customFormat="1" ht="12">
      <c r="A21" s="79" t="s">
        <v>7</v>
      </c>
      <c r="B21" s="183" t="s">
        <v>708</v>
      </c>
      <c r="C21" s="77">
        <v>350</v>
      </c>
      <c r="D21" s="104" t="s">
        <v>109</v>
      </c>
      <c r="E21" s="100"/>
      <c r="F21" s="158">
        <v>10</v>
      </c>
      <c r="G21" s="104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1" s="80" t="str">
        <f>IF(Sklop10[[#This Row],[ZAHTEVANA SHEMA KAKOVOSTI]]&lt;&gt;"",Sklop10[[#This Row],[Preračunana masa/volumen/kos na enoto kg]],"")</f>
        <v/>
      </c>
      <c r="J21" s="88"/>
      <c r="K21" s="134"/>
      <c r="L21" s="134"/>
      <c r="M21" s="134"/>
      <c r="N21" s="137"/>
      <c r="O21" s="135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35"/>
    </row>
    <row r="22" spans="1:22" s="55" customFormat="1" ht="12">
      <c r="A22" s="79" t="s">
        <v>8</v>
      </c>
      <c r="B22" s="183" t="s">
        <v>707</v>
      </c>
      <c r="C22" s="77">
        <v>350</v>
      </c>
      <c r="D22" s="104" t="s">
        <v>109</v>
      </c>
      <c r="E22" s="100"/>
      <c r="F22" s="158">
        <v>10</v>
      </c>
      <c r="G22" s="104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2" s="80" t="str">
        <f>IF(Sklop10[[#This Row],[ZAHTEVANA SHEMA KAKOVOSTI]]&lt;&gt;"",Sklop10[[#This Row],[Preračunana masa/volumen/kos na enoto kg]],"")</f>
        <v/>
      </c>
      <c r="J22" s="88"/>
      <c r="K22" s="134"/>
      <c r="L22" s="134"/>
      <c r="M22" s="134"/>
      <c r="N22" s="137"/>
      <c r="O22" s="135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35"/>
    </row>
    <row r="23" spans="1:22">
      <c r="A23" s="346" t="s">
        <v>131</v>
      </c>
      <c r="B23" s="347"/>
      <c r="C23" s="348"/>
      <c r="D23" s="348"/>
      <c r="E23" s="349"/>
      <c r="F23" s="350"/>
      <c r="G23" s="351"/>
      <c r="H23" s="352">
        <f>SUBTOTAL(109,Sklop10[Preračunana masa/volumen/kos na enoto kg])</f>
        <v>315</v>
      </c>
      <c r="I23" s="352">
        <f>SUBTOTAL(109,Sklop10[Živila iz shem kakovosti (kg)])</f>
        <v>0</v>
      </c>
      <c r="J23" s="350"/>
      <c r="K23" s="353"/>
      <c r="L23" s="353"/>
      <c r="M23" s="354"/>
      <c r="N23" s="355"/>
      <c r="O23" s="355"/>
      <c r="P23" s="355"/>
      <c r="Q23" s="356"/>
      <c r="R23" s="350"/>
      <c r="S23" s="356">
        <f>SUBTOTAL(109,Sklop10[Vrednost za okvirno količino (EUR) brez DDV])</f>
        <v>0</v>
      </c>
      <c r="T23" s="356">
        <f>SUBTOTAL(109,Sklop10[Vrednost za okvirno količino (EUR) z DDV])</f>
        <v>0</v>
      </c>
      <c r="U23" s="357" t="s">
        <v>210</v>
      </c>
    </row>
    <row r="24" spans="1:22" s="265" customFormat="1">
      <c r="A24" s="253"/>
      <c r="B24" s="254"/>
      <c r="C24" s="255"/>
      <c r="D24" s="255"/>
      <c r="E24" s="256"/>
      <c r="F24" s="257"/>
      <c r="G24" s="258"/>
      <c r="H24" s="259"/>
      <c r="I24" s="259"/>
      <c r="J24" s="257"/>
      <c r="K24" s="260"/>
      <c r="L24" s="260"/>
      <c r="M24" s="261"/>
      <c r="N24" s="262"/>
      <c r="O24" s="262"/>
      <c r="P24" s="262"/>
      <c r="Q24" s="263"/>
      <c r="R24" s="257"/>
      <c r="S24" s="263"/>
      <c r="T24" s="263"/>
      <c r="U24" s="264"/>
    </row>
    <row r="25" spans="1:22">
      <c r="A25" s="48" t="s">
        <v>127</v>
      </c>
      <c r="B25" s="16"/>
      <c r="C25" s="28"/>
      <c r="D25" s="28"/>
      <c r="E25" s="101"/>
      <c r="Q25" s="48"/>
      <c r="R25" s="48"/>
      <c r="S25" s="48"/>
      <c r="T25" s="48"/>
    </row>
    <row r="26" spans="1:22">
      <c r="A26" s="11" t="s">
        <v>129</v>
      </c>
      <c r="B26" s="16"/>
      <c r="C26" s="28"/>
      <c r="D26" s="28"/>
      <c r="E26" s="101"/>
      <c r="V26" s="108"/>
    </row>
    <row r="27" spans="1:22">
      <c r="A27" s="96" t="s">
        <v>175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422" t="s">
        <v>168</v>
      </c>
      <c r="B28" s="422"/>
      <c r="C28" s="422"/>
      <c r="D28" s="422"/>
      <c r="E28" s="422"/>
      <c r="F28" s="422"/>
      <c r="G28" s="422"/>
      <c r="H28" s="422"/>
      <c r="I28" s="422"/>
      <c r="J28" s="422"/>
      <c r="K28" s="422"/>
      <c r="L28" s="422"/>
      <c r="M28" s="54"/>
      <c r="N28" s="29"/>
      <c r="O28" s="29"/>
      <c r="P28" s="29"/>
      <c r="Q28" s="29"/>
      <c r="R28" s="29"/>
    </row>
    <row r="29" spans="1:22" ht="12.75" customHeight="1">
      <c r="A29" s="401" t="s">
        <v>205</v>
      </c>
      <c r="B29" s="401"/>
      <c r="C29" s="401"/>
      <c r="D29" s="401"/>
      <c r="E29" s="401"/>
      <c r="F29" s="401"/>
      <c r="G29" s="401"/>
      <c r="H29" s="401"/>
      <c r="I29" s="401"/>
      <c r="J29" s="401"/>
      <c r="K29" s="401"/>
      <c r="L29" s="401"/>
      <c r="N29" s="29"/>
      <c r="O29" s="29"/>
      <c r="P29" s="29"/>
      <c r="Q29" s="29"/>
      <c r="R29" s="29"/>
    </row>
    <row r="30" spans="1:22">
      <c r="A30" s="109"/>
      <c r="N30" s="29"/>
      <c r="O30" s="29"/>
      <c r="P30" s="29"/>
      <c r="Q30" s="29"/>
      <c r="R30" s="29"/>
    </row>
    <row r="31" spans="1:22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101"/>
    </row>
    <row r="255" spans="1:22">
      <c r="B255" s="16"/>
      <c r="C255" s="28"/>
      <c r="D255" s="28"/>
      <c r="E255" s="101"/>
    </row>
  </sheetData>
  <sheetProtection insertRows="0" deleteRows="0"/>
  <protectedRanges>
    <protectedRange sqref="J30:P1048576 M28:P28 U30:U1048576 J1:P27 U1:U28" name="Obseg1"/>
    <protectedRange sqref="J28:L28" name="Obseg1_2"/>
    <protectedRange sqref="M29:P29 U29" name="Obseg1_1"/>
    <protectedRange sqref="J29:L29" name="Obseg1_3_1_1_2_1_1"/>
  </protectedRanges>
  <mergeCells count="9">
    <mergeCell ref="A29:L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2"/>
  <sheetViews>
    <sheetView topLeftCell="A21" zoomScale="90" zoomScaleNormal="90" zoomScaleSheetLayoutView="100" workbookViewId="0">
      <selection activeCell="Z49" sqref="Z49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pred_rekapitulacija'!B24</f>
        <v>ČAJI, ZELIŠČA IN ZAČIMBE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36">
      <c r="A16" s="79" t="s">
        <v>1</v>
      </c>
      <c r="B16" s="183" t="s">
        <v>718</v>
      </c>
      <c r="C16" s="245" t="s">
        <v>714</v>
      </c>
      <c r="D16" s="77" t="s">
        <v>0</v>
      </c>
      <c r="E16" s="100"/>
      <c r="F16" s="154">
        <v>20</v>
      </c>
      <c r="G16" s="104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80" t="str">
        <f>IF(Sklop11[[#This Row],[ZAHTEVANA SHEMA KAKOVOSTI]]&lt;&gt;"",Sklop11[[#This Row],[Preračunana masa/volumen/kos na enoto kg]],"")</f>
        <v/>
      </c>
      <c r="J16" s="87"/>
      <c r="K16" s="160"/>
      <c r="L16" s="160"/>
      <c r="M16" s="160"/>
      <c r="N16" s="135"/>
      <c r="O16" s="160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0"/>
    </row>
    <row r="17" spans="1:21" s="55" customFormat="1" ht="36">
      <c r="A17" s="79" t="s">
        <v>3</v>
      </c>
      <c r="B17" s="301" t="s">
        <v>719</v>
      </c>
      <c r="C17" s="302" t="s">
        <v>714</v>
      </c>
      <c r="D17" s="77" t="s">
        <v>0</v>
      </c>
      <c r="E17" s="161"/>
      <c r="F17" s="271">
        <v>20</v>
      </c>
      <c r="G17" s="226" t="s">
        <v>0</v>
      </c>
      <c r="H17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" s="214" t="str">
        <f>IF(Sklop11[[#This Row],[ZAHTEVANA SHEMA KAKOVOSTI]]&lt;&gt;"",Sklop11[[#This Row],[Preračunana masa/volumen/kos na enoto kg]],"")</f>
        <v/>
      </c>
      <c r="J17" s="268"/>
      <c r="K17" s="303"/>
      <c r="L17" s="303"/>
      <c r="M17" s="304"/>
      <c r="N17" s="270"/>
      <c r="O17" s="305"/>
      <c r="P17" s="266"/>
      <c r="Q17" s="267">
        <f>+Sklop11[[#This Row],[cena/enota brez DDV v EUR]]*Sklop11[[#This Row],[Stopnja DDV (%)]]</f>
        <v>0</v>
      </c>
      <c r="R17" s="267">
        <f>+Sklop11[[#This Row],[cena/enota brez DDV v EUR]]+Sklop11[[#This Row],[Davek (EUR)]]</f>
        <v>0</v>
      </c>
      <c r="S17" s="267">
        <f>+Sklop11[[#This Row],[cena/enota brez DDV v EUR]]*Sklop11[[#This Row],[Okvirna količina]]</f>
        <v>0</v>
      </c>
      <c r="T17" s="267">
        <f>+Sklop11[[#This Row],[Končna cena/enoto mere (EUR) z DDV]]*Sklop11[[#This Row],[Okvirna količina]]</f>
        <v>0</v>
      </c>
      <c r="U17" s="227"/>
    </row>
    <row r="18" spans="1:21" s="55" customFormat="1" ht="60">
      <c r="A18" s="79" t="s">
        <v>4</v>
      </c>
      <c r="B18" s="301" t="s">
        <v>720</v>
      </c>
      <c r="C18" s="300">
        <v>1</v>
      </c>
      <c r="D18" s="77" t="s">
        <v>0</v>
      </c>
      <c r="E18" s="161"/>
      <c r="F18" s="271">
        <v>35</v>
      </c>
      <c r="G18" s="226" t="s">
        <v>0</v>
      </c>
      <c r="H18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8" s="214" t="str">
        <f>IF(Sklop11[[#This Row],[ZAHTEVANA SHEMA KAKOVOSTI]]&lt;&gt;"",Sklop11[[#This Row],[Preračunana masa/volumen/kos na enoto kg]],"")</f>
        <v/>
      </c>
      <c r="J18" s="268"/>
      <c r="K18" s="303"/>
      <c r="L18" s="303"/>
      <c r="M18" s="304"/>
      <c r="N18" s="270"/>
      <c r="O18" s="305"/>
      <c r="P18" s="266"/>
      <c r="Q18" s="267">
        <f>+Sklop11[[#This Row],[cena/enota brez DDV v EUR]]*Sklop11[[#This Row],[Stopnja DDV (%)]]</f>
        <v>0</v>
      </c>
      <c r="R18" s="267">
        <f>+Sklop11[[#This Row],[cena/enota brez DDV v EUR]]+Sklop11[[#This Row],[Davek (EUR)]]</f>
        <v>0</v>
      </c>
      <c r="S18" s="267">
        <f>+Sklop11[[#This Row],[cena/enota brez DDV v EUR]]*Sklop11[[#This Row],[Okvirna količina]]</f>
        <v>0</v>
      </c>
      <c r="T18" s="267">
        <f>+Sklop11[[#This Row],[Končna cena/enoto mere (EUR) z DDV]]*Sklop11[[#This Row],[Okvirna količina]]</f>
        <v>0</v>
      </c>
      <c r="U18" s="227"/>
    </row>
    <row r="19" spans="1:21" s="55" customFormat="1" ht="72">
      <c r="A19" s="79" t="s">
        <v>5</v>
      </c>
      <c r="B19" s="301" t="s">
        <v>721</v>
      </c>
      <c r="C19" s="302" t="s">
        <v>715</v>
      </c>
      <c r="D19" s="77" t="s">
        <v>0</v>
      </c>
      <c r="E19" s="161"/>
      <c r="F19" s="271">
        <v>10</v>
      </c>
      <c r="G19" s="226" t="s">
        <v>0</v>
      </c>
      <c r="H19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" s="214" t="str">
        <f>IF(Sklop11[[#This Row],[ZAHTEVANA SHEMA KAKOVOSTI]]&lt;&gt;"",Sklop11[[#This Row],[Preračunana masa/volumen/kos na enoto kg]],"")</f>
        <v/>
      </c>
      <c r="J19" s="268"/>
      <c r="K19" s="303"/>
      <c r="L19" s="303"/>
      <c r="M19" s="304"/>
      <c r="N19" s="270"/>
      <c r="O19" s="305"/>
      <c r="P19" s="266"/>
      <c r="Q19" s="267">
        <f>+Sklop11[[#This Row],[cena/enota brez DDV v EUR]]*Sklop11[[#This Row],[Stopnja DDV (%)]]</f>
        <v>0</v>
      </c>
      <c r="R19" s="267">
        <f>+Sklop11[[#This Row],[cena/enota brez DDV v EUR]]+Sklop11[[#This Row],[Davek (EUR)]]</f>
        <v>0</v>
      </c>
      <c r="S19" s="267">
        <f>+Sklop11[[#This Row],[cena/enota brez DDV v EUR]]*Sklop11[[#This Row],[Okvirna količina]]</f>
        <v>0</v>
      </c>
      <c r="T19" s="267">
        <f>+Sklop11[[#This Row],[Končna cena/enoto mere (EUR) z DDV]]*Sklop11[[#This Row],[Okvirna količina]]</f>
        <v>0</v>
      </c>
      <c r="U19" s="227"/>
    </row>
    <row r="20" spans="1:21" s="55" customFormat="1" ht="72">
      <c r="A20" s="79" t="s">
        <v>6</v>
      </c>
      <c r="B20" s="301" t="s">
        <v>722</v>
      </c>
      <c r="C20" s="302" t="s">
        <v>716</v>
      </c>
      <c r="D20" s="77" t="s">
        <v>0</v>
      </c>
      <c r="E20" s="161"/>
      <c r="F20" s="271">
        <v>20</v>
      </c>
      <c r="G20" s="226" t="s">
        <v>0</v>
      </c>
      <c r="H20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0" s="214" t="str">
        <f>IF(Sklop11[[#This Row],[ZAHTEVANA SHEMA KAKOVOSTI]]&lt;&gt;"",Sklop11[[#This Row],[Preračunana masa/volumen/kos na enoto kg]],"")</f>
        <v/>
      </c>
      <c r="J20" s="268"/>
      <c r="K20" s="303"/>
      <c r="L20" s="303"/>
      <c r="M20" s="304"/>
      <c r="N20" s="270"/>
      <c r="O20" s="305"/>
      <c r="P20" s="266"/>
      <c r="Q20" s="267">
        <f>+Sklop11[[#This Row],[cena/enota brez DDV v EUR]]*Sklop11[[#This Row],[Stopnja DDV (%)]]</f>
        <v>0</v>
      </c>
      <c r="R20" s="267">
        <f>+Sklop11[[#This Row],[cena/enota brez DDV v EUR]]+Sklop11[[#This Row],[Davek (EUR)]]</f>
        <v>0</v>
      </c>
      <c r="S20" s="267">
        <f>+Sklop11[[#This Row],[cena/enota brez DDV v EUR]]*Sklop11[[#This Row],[Okvirna količina]]</f>
        <v>0</v>
      </c>
      <c r="T20" s="267">
        <f>+Sklop11[[#This Row],[Končna cena/enoto mere (EUR) z DDV]]*Sklop11[[#This Row],[Okvirna količina]]</f>
        <v>0</v>
      </c>
      <c r="U20" s="227"/>
    </row>
    <row r="21" spans="1:21" s="55" customFormat="1" ht="60">
      <c r="A21" s="79" t="s">
        <v>7</v>
      </c>
      <c r="B21" s="301" t="s">
        <v>723</v>
      </c>
      <c r="C21" s="302" t="s">
        <v>715</v>
      </c>
      <c r="D21" s="77" t="s">
        <v>0</v>
      </c>
      <c r="E21" s="161"/>
      <c r="F21" s="271">
        <v>10</v>
      </c>
      <c r="G21" s="226" t="s">
        <v>0</v>
      </c>
      <c r="H21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214" t="str">
        <f>IF(Sklop11[[#This Row],[ZAHTEVANA SHEMA KAKOVOSTI]]&lt;&gt;"",Sklop11[[#This Row],[Preračunana masa/volumen/kos na enoto kg]],"")</f>
        <v/>
      </c>
      <c r="J21" s="268"/>
      <c r="K21" s="303"/>
      <c r="L21" s="303"/>
      <c r="M21" s="304"/>
      <c r="N21" s="270"/>
      <c r="O21" s="305"/>
      <c r="P21" s="266"/>
      <c r="Q21" s="267">
        <f>+Sklop11[[#This Row],[cena/enota brez DDV v EUR]]*Sklop11[[#This Row],[Stopnja DDV (%)]]</f>
        <v>0</v>
      </c>
      <c r="R21" s="267">
        <f>+Sklop11[[#This Row],[cena/enota brez DDV v EUR]]+Sklop11[[#This Row],[Davek (EUR)]]</f>
        <v>0</v>
      </c>
      <c r="S21" s="267">
        <f>+Sklop11[[#This Row],[cena/enota brez DDV v EUR]]*Sklop11[[#This Row],[Okvirna količina]]</f>
        <v>0</v>
      </c>
      <c r="T21" s="267">
        <f>+Sklop11[[#This Row],[Končna cena/enoto mere (EUR) z DDV]]*Sklop11[[#This Row],[Okvirna količina]]</f>
        <v>0</v>
      </c>
      <c r="U21" s="227"/>
    </row>
    <row r="22" spans="1:21" s="55" customFormat="1" ht="48">
      <c r="A22" s="79" t="s">
        <v>8</v>
      </c>
      <c r="B22" s="301" t="s">
        <v>368</v>
      </c>
      <c r="C22" s="300" t="s">
        <v>717</v>
      </c>
      <c r="D22" s="77" t="s">
        <v>109</v>
      </c>
      <c r="E22" s="161"/>
      <c r="F22" s="271">
        <v>2</v>
      </c>
      <c r="G22" s="226" t="s">
        <v>0</v>
      </c>
      <c r="H22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2" s="214" t="str">
        <f>IF(Sklop11[[#This Row],[ZAHTEVANA SHEMA KAKOVOSTI]]&lt;&gt;"",Sklop11[[#This Row],[Preračunana masa/volumen/kos na enoto kg]],"")</f>
        <v/>
      </c>
      <c r="J22" s="268"/>
      <c r="K22" s="303"/>
      <c r="L22" s="303"/>
      <c r="M22" s="304"/>
      <c r="N22" s="270"/>
      <c r="O22" s="305"/>
      <c r="P22" s="266"/>
      <c r="Q22" s="267">
        <f>+Sklop11[[#This Row],[cena/enota brez DDV v EUR]]*Sklop11[[#This Row],[Stopnja DDV (%)]]</f>
        <v>0</v>
      </c>
      <c r="R22" s="267">
        <f>+Sklop11[[#This Row],[cena/enota brez DDV v EUR]]+Sklop11[[#This Row],[Davek (EUR)]]</f>
        <v>0</v>
      </c>
      <c r="S22" s="267">
        <f>+Sklop11[[#This Row],[cena/enota brez DDV v EUR]]*Sklop11[[#This Row],[Okvirna količina]]</f>
        <v>0</v>
      </c>
      <c r="T22" s="267">
        <f>+Sklop11[[#This Row],[Končna cena/enoto mere (EUR) z DDV]]*Sklop11[[#This Row],[Okvirna količina]]</f>
        <v>0</v>
      </c>
      <c r="U22" s="227"/>
    </row>
    <row r="23" spans="1:21" s="55" customFormat="1" ht="12">
      <c r="A23" s="79" t="s">
        <v>9</v>
      </c>
      <c r="B23" s="301" t="s">
        <v>369</v>
      </c>
      <c r="C23" s="300" t="s">
        <v>717</v>
      </c>
      <c r="D23" s="77" t="s">
        <v>109</v>
      </c>
      <c r="E23" s="161"/>
      <c r="F23" s="271">
        <v>2</v>
      </c>
      <c r="G23" s="226" t="s">
        <v>0</v>
      </c>
      <c r="H23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3" s="214" t="str">
        <f>IF(Sklop11[[#This Row],[ZAHTEVANA SHEMA KAKOVOSTI]]&lt;&gt;"",Sklop11[[#This Row],[Preračunana masa/volumen/kos na enoto kg]],"")</f>
        <v/>
      </c>
      <c r="J23" s="268"/>
      <c r="K23" s="303"/>
      <c r="L23" s="303"/>
      <c r="M23" s="304"/>
      <c r="N23" s="270"/>
      <c r="O23" s="305"/>
      <c r="P23" s="266"/>
      <c r="Q23" s="267">
        <f>+Sklop11[[#This Row],[cena/enota brez DDV v EUR]]*Sklop11[[#This Row],[Stopnja DDV (%)]]</f>
        <v>0</v>
      </c>
      <c r="R23" s="267">
        <f>+Sklop11[[#This Row],[cena/enota brez DDV v EUR]]+Sklop11[[#This Row],[Davek (EUR)]]</f>
        <v>0</v>
      </c>
      <c r="S23" s="267">
        <f>+Sklop11[[#This Row],[cena/enota brez DDV v EUR]]*Sklop11[[#This Row],[Okvirna količina]]</f>
        <v>0</v>
      </c>
      <c r="T23" s="267">
        <f>+Sklop11[[#This Row],[Končna cena/enoto mere (EUR) z DDV]]*Sklop11[[#This Row],[Okvirna količina]]</f>
        <v>0</v>
      </c>
      <c r="U23" s="227"/>
    </row>
    <row r="24" spans="1:21" s="55" customFormat="1" ht="12">
      <c r="A24" s="79" t="s">
        <v>10</v>
      </c>
      <c r="B24" s="301" t="s">
        <v>370</v>
      </c>
      <c r="C24" s="300" t="s">
        <v>717</v>
      </c>
      <c r="D24" s="77" t="s">
        <v>109</v>
      </c>
      <c r="E24" s="161"/>
      <c r="F24" s="271">
        <v>2</v>
      </c>
      <c r="G24" s="226" t="s">
        <v>0</v>
      </c>
      <c r="H24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4" s="214" t="str">
        <f>IF(Sklop11[[#This Row],[ZAHTEVANA SHEMA KAKOVOSTI]]&lt;&gt;"",Sklop11[[#This Row],[Preračunana masa/volumen/kos na enoto kg]],"")</f>
        <v/>
      </c>
      <c r="J24" s="268"/>
      <c r="K24" s="303"/>
      <c r="L24" s="303"/>
      <c r="M24" s="304"/>
      <c r="N24" s="270"/>
      <c r="O24" s="305"/>
      <c r="P24" s="266"/>
      <c r="Q24" s="267">
        <f>+Sklop11[[#This Row],[cena/enota brez DDV v EUR]]*Sklop11[[#This Row],[Stopnja DDV (%)]]</f>
        <v>0</v>
      </c>
      <c r="R24" s="267">
        <f>+Sklop11[[#This Row],[cena/enota brez DDV v EUR]]+Sklop11[[#This Row],[Davek (EUR)]]</f>
        <v>0</v>
      </c>
      <c r="S24" s="267">
        <f>+Sklop11[[#This Row],[cena/enota brez DDV v EUR]]*Sklop11[[#This Row],[Okvirna količina]]</f>
        <v>0</v>
      </c>
      <c r="T24" s="267">
        <f>+Sklop11[[#This Row],[Končna cena/enoto mere (EUR) z DDV]]*Sklop11[[#This Row],[Okvirna količina]]</f>
        <v>0</v>
      </c>
      <c r="U24" s="227"/>
    </row>
    <row r="25" spans="1:21" s="55" customFormat="1" ht="12">
      <c r="A25" s="79" t="s">
        <v>11</v>
      </c>
      <c r="B25" s="301" t="s">
        <v>371</v>
      </c>
      <c r="C25" s="300" t="s">
        <v>717</v>
      </c>
      <c r="D25" s="77" t="s">
        <v>109</v>
      </c>
      <c r="E25" s="161"/>
      <c r="F25" s="271">
        <v>2</v>
      </c>
      <c r="G25" s="226" t="s">
        <v>0</v>
      </c>
      <c r="H25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5" s="214" t="str">
        <f>IF(Sklop11[[#This Row],[ZAHTEVANA SHEMA KAKOVOSTI]]&lt;&gt;"",Sklop11[[#This Row],[Preračunana masa/volumen/kos na enoto kg]],"")</f>
        <v/>
      </c>
      <c r="J25" s="268"/>
      <c r="K25" s="303"/>
      <c r="L25" s="303"/>
      <c r="M25" s="304"/>
      <c r="N25" s="270"/>
      <c r="O25" s="305"/>
      <c r="P25" s="266"/>
      <c r="Q25" s="267">
        <f>+Sklop11[[#This Row],[cena/enota brez DDV v EUR]]*Sklop11[[#This Row],[Stopnja DDV (%)]]</f>
        <v>0</v>
      </c>
      <c r="R25" s="267">
        <f>+Sklop11[[#This Row],[cena/enota brez DDV v EUR]]+Sklop11[[#This Row],[Davek (EUR)]]</f>
        <v>0</v>
      </c>
      <c r="S25" s="267">
        <f>+Sklop11[[#This Row],[cena/enota brez DDV v EUR]]*Sklop11[[#This Row],[Okvirna količina]]</f>
        <v>0</v>
      </c>
      <c r="T25" s="267">
        <f>+Sklop11[[#This Row],[Končna cena/enoto mere (EUR) z DDV]]*Sklop11[[#This Row],[Okvirna količina]]</f>
        <v>0</v>
      </c>
      <c r="U25" s="227"/>
    </row>
    <row r="26" spans="1:21" s="55" customFormat="1" ht="36">
      <c r="A26" s="79" t="s">
        <v>12</v>
      </c>
      <c r="B26" s="301" t="s">
        <v>372</v>
      </c>
      <c r="C26" s="300" t="s">
        <v>717</v>
      </c>
      <c r="D26" s="77" t="s">
        <v>109</v>
      </c>
      <c r="E26" s="161" t="s">
        <v>228</v>
      </c>
      <c r="F26" s="271">
        <v>2</v>
      </c>
      <c r="G26" s="226" t="s">
        <v>0</v>
      </c>
      <c r="H26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6" s="214">
        <f>IF(Sklop11[[#This Row],[ZAHTEVANA SHEMA KAKOVOSTI]]&lt;&gt;"",Sklop11[[#This Row],[Preračunana masa/volumen/kos na enoto kg]],"")</f>
        <v>2</v>
      </c>
      <c r="J26" s="268"/>
      <c r="K26" s="303"/>
      <c r="L26" s="303"/>
      <c r="M26" s="304"/>
      <c r="N26" s="270"/>
      <c r="O26" s="305"/>
      <c r="P26" s="266"/>
      <c r="Q26" s="267">
        <f>+Sklop11[[#This Row],[cena/enota brez DDV v EUR]]*Sklop11[[#This Row],[Stopnja DDV (%)]]</f>
        <v>0</v>
      </c>
      <c r="R26" s="267">
        <f>+Sklop11[[#This Row],[cena/enota brez DDV v EUR]]+Sklop11[[#This Row],[Davek (EUR)]]</f>
        <v>0</v>
      </c>
      <c r="S26" s="267">
        <f>+Sklop11[[#This Row],[cena/enota brez DDV v EUR]]*Sklop11[[#This Row],[Okvirna količina]]</f>
        <v>0</v>
      </c>
      <c r="T26" s="267">
        <f>+Sklop11[[#This Row],[Končna cena/enoto mere (EUR) z DDV]]*Sklop11[[#This Row],[Okvirna količina]]</f>
        <v>0</v>
      </c>
      <c r="U26" s="227"/>
    </row>
    <row r="27" spans="1:21" s="55" customFormat="1" ht="12">
      <c r="A27" s="79" t="s">
        <v>13</v>
      </c>
      <c r="B27" s="301" t="s">
        <v>724</v>
      </c>
      <c r="C27" s="300">
        <v>190</v>
      </c>
      <c r="D27" s="77" t="s">
        <v>109</v>
      </c>
      <c r="E27" s="161"/>
      <c r="F27" s="271">
        <v>10</v>
      </c>
      <c r="G27" s="226" t="s">
        <v>209</v>
      </c>
      <c r="H27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1.9</v>
      </c>
      <c r="I27" s="214" t="str">
        <f>IF(Sklop11[[#This Row],[ZAHTEVANA SHEMA KAKOVOSTI]]&lt;&gt;"",Sklop11[[#This Row],[Preračunana masa/volumen/kos na enoto kg]],"")</f>
        <v/>
      </c>
      <c r="J27" s="268"/>
      <c r="K27" s="303"/>
      <c r="L27" s="303"/>
      <c r="M27" s="304"/>
      <c r="N27" s="270"/>
      <c r="O27" s="305"/>
      <c r="P27" s="266"/>
      <c r="Q27" s="267">
        <f>+Sklop11[[#This Row],[cena/enota brez DDV v EUR]]*Sklop11[[#This Row],[Stopnja DDV (%)]]</f>
        <v>0</v>
      </c>
      <c r="R27" s="267">
        <f>+Sklop11[[#This Row],[cena/enota brez DDV v EUR]]+Sklop11[[#This Row],[Davek (EUR)]]</f>
        <v>0</v>
      </c>
      <c r="S27" s="267">
        <f>+Sklop11[[#This Row],[cena/enota brez DDV v EUR]]*Sklop11[[#This Row],[Okvirna količina]]</f>
        <v>0</v>
      </c>
      <c r="T27" s="267">
        <f>+Sklop11[[#This Row],[Končna cena/enoto mere (EUR) z DDV]]*Sklop11[[#This Row],[Okvirna količina]]</f>
        <v>0</v>
      </c>
      <c r="U27" s="227"/>
    </row>
    <row r="28" spans="1:21" s="55" customFormat="1" ht="12">
      <c r="A28" s="79" t="s">
        <v>14</v>
      </c>
      <c r="B28" s="301" t="s">
        <v>725</v>
      </c>
      <c r="C28" s="300">
        <v>600</v>
      </c>
      <c r="D28" s="77" t="s">
        <v>109</v>
      </c>
      <c r="E28" s="161"/>
      <c r="F28" s="271">
        <v>10</v>
      </c>
      <c r="G28" s="226" t="s">
        <v>209</v>
      </c>
      <c r="H28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8" s="214" t="str">
        <f>IF(Sklop11[[#This Row],[ZAHTEVANA SHEMA KAKOVOSTI]]&lt;&gt;"",Sklop11[[#This Row],[Preračunana masa/volumen/kos na enoto kg]],"")</f>
        <v/>
      </c>
      <c r="J28" s="268"/>
      <c r="K28" s="303"/>
      <c r="L28" s="303"/>
      <c r="M28" s="304"/>
      <c r="N28" s="270"/>
      <c r="O28" s="305"/>
      <c r="P28" s="266"/>
      <c r="Q28" s="267">
        <f>+Sklop11[[#This Row],[cena/enota brez DDV v EUR]]*Sklop11[[#This Row],[Stopnja DDV (%)]]</f>
        <v>0</v>
      </c>
      <c r="R28" s="267">
        <f>+Sklop11[[#This Row],[cena/enota brez DDV v EUR]]+Sklop11[[#This Row],[Davek (EUR)]]</f>
        <v>0</v>
      </c>
      <c r="S28" s="267">
        <f>+Sklop11[[#This Row],[cena/enota brez DDV v EUR]]*Sklop11[[#This Row],[Okvirna količina]]</f>
        <v>0</v>
      </c>
      <c r="T28" s="267">
        <f>+Sklop11[[#This Row],[Končna cena/enoto mere (EUR) z DDV]]*Sklop11[[#This Row],[Okvirna količina]]</f>
        <v>0</v>
      </c>
      <c r="U28" s="227"/>
    </row>
    <row r="29" spans="1:21" s="55" customFormat="1" ht="12">
      <c r="A29" s="79" t="s">
        <v>15</v>
      </c>
      <c r="B29" s="301" t="s">
        <v>726</v>
      </c>
      <c r="C29" s="300">
        <v>630</v>
      </c>
      <c r="D29" s="77" t="s">
        <v>109</v>
      </c>
      <c r="E29" s="161"/>
      <c r="F29" s="271">
        <v>2</v>
      </c>
      <c r="G29" s="226" t="s">
        <v>209</v>
      </c>
      <c r="H29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1.26</v>
      </c>
      <c r="I29" s="214" t="str">
        <f>IF(Sklop11[[#This Row],[ZAHTEVANA SHEMA KAKOVOSTI]]&lt;&gt;"",Sklop11[[#This Row],[Preračunana masa/volumen/kos na enoto kg]],"")</f>
        <v/>
      </c>
      <c r="J29" s="268"/>
      <c r="K29" s="303"/>
      <c r="L29" s="303"/>
      <c r="M29" s="304"/>
      <c r="N29" s="270"/>
      <c r="O29" s="305"/>
      <c r="P29" s="266"/>
      <c r="Q29" s="267">
        <f>+Sklop11[[#This Row],[cena/enota brez DDV v EUR]]*Sklop11[[#This Row],[Stopnja DDV (%)]]</f>
        <v>0</v>
      </c>
      <c r="R29" s="267">
        <f>+Sklop11[[#This Row],[cena/enota brez DDV v EUR]]+Sklop11[[#This Row],[Davek (EUR)]]</f>
        <v>0</v>
      </c>
      <c r="S29" s="267">
        <f>+Sklop11[[#This Row],[cena/enota brez DDV v EUR]]*Sklop11[[#This Row],[Okvirna količina]]</f>
        <v>0</v>
      </c>
      <c r="T29" s="267">
        <f>+Sklop11[[#This Row],[Končna cena/enoto mere (EUR) z DDV]]*Sklop11[[#This Row],[Okvirna količina]]</f>
        <v>0</v>
      </c>
      <c r="U29" s="227"/>
    </row>
    <row r="30" spans="1:21" s="55" customFormat="1" ht="12">
      <c r="A30" s="79" t="s">
        <v>16</v>
      </c>
      <c r="B30" s="301" t="s">
        <v>727</v>
      </c>
      <c r="C30" s="300">
        <v>750</v>
      </c>
      <c r="D30" s="77" t="s">
        <v>109</v>
      </c>
      <c r="E30" s="161"/>
      <c r="F30" s="271">
        <v>10</v>
      </c>
      <c r="G30" s="226" t="s">
        <v>209</v>
      </c>
      <c r="H30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0" s="214" t="str">
        <f>IF(Sklop11[[#This Row],[ZAHTEVANA SHEMA KAKOVOSTI]]&lt;&gt;"",Sklop11[[#This Row],[Preračunana masa/volumen/kos na enoto kg]],"")</f>
        <v/>
      </c>
      <c r="J30" s="268"/>
      <c r="K30" s="303"/>
      <c r="L30" s="303"/>
      <c r="M30" s="304"/>
      <c r="N30" s="270"/>
      <c r="O30" s="305"/>
      <c r="P30" s="266"/>
      <c r="Q30" s="267">
        <f>+Sklop11[[#This Row],[cena/enota brez DDV v EUR]]*Sklop11[[#This Row],[Stopnja DDV (%)]]</f>
        <v>0</v>
      </c>
      <c r="R30" s="267">
        <f>+Sklop11[[#This Row],[cena/enota brez DDV v EUR]]+Sklop11[[#This Row],[Davek (EUR)]]</f>
        <v>0</v>
      </c>
      <c r="S30" s="267">
        <f>+Sklop11[[#This Row],[cena/enota brez DDV v EUR]]*Sklop11[[#This Row],[Okvirna količina]]</f>
        <v>0</v>
      </c>
      <c r="T30" s="267">
        <f>+Sklop11[[#This Row],[Končna cena/enoto mere (EUR) z DDV]]*Sklop11[[#This Row],[Okvirna količina]]</f>
        <v>0</v>
      </c>
      <c r="U30" s="227"/>
    </row>
    <row r="31" spans="1:21" s="55" customFormat="1" ht="12">
      <c r="A31" s="79" t="s">
        <v>17</v>
      </c>
      <c r="B31" s="301" t="s">
        <v>728</v>
      </c>
      <c r="C31" s="300">
        <v>60</v>
      </c>
      <c r="D31" s="77" t="s">
        <v>109</v>
      </c>
      <c r="E31" s="161"/>
      <c r="F31" s="271">
        <v>1</v>
      </c>
      <c r="G31" s="226" t="s">
        <v>209</v>
      </c>
      <c r="H31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0.06</v>
      </c>
      <c r="I31" s="214" t="str">
        <f>IF(Sklop11[[#This Row],[ZAHTEVANA SHEMA KAKOVOSTI]]&lt;&gt;"",Sklop11[[#This Row],[Preračunana masa/volumen/kos na enoto kg]],"")</f>
        <v/>
      </c>
      <c r="J31" s="268"/>
      <c r="K31" s="303"/>
      <c r="L31" s="303"/>
      <c r="M31" s="304"/>
      <c r="N31" s="270"/>
      <c r="O31" s="305"/>
      <c r="P31" s="266"/>
      <c r="Q31" s="267">
        <f>+Sklop11[[#This Row],[cena/enota brez DDV v EUR]]*Sklop11[[#This Row],[Stopnja DDV (%)]]</f>
        <v>0</v>
      </c>
      <c r="R31" s="267">
        <f>+Sklop11[[#This Row],[cena/enota brez DDV v EUR]]+Sklop11[[#This Row],[Davek (EUR)]]</f>
        <v>0</v>
      </c>
      <c r="S31" s="267">
        <f>+Sklop11[[#This Row],[cena/enota brez DDV v EUR]]*Sklop11[[#This Row],[Okvirna količina]]</f>
        <v>0</v>
      </c>
      <c r="T31" s="267">
        <f>+Sklop11[[#This Row],[Končna cena/enoto mere (EUR) z DDV]]*Sklop11[[#This Row],[Okvirna količina]]</f>
        <v>0</v>
      </c>
      <c r="U31" s="227"/>
    </row>
    <row r="32" spans="1:21" s="55" customFormat="1" ht="12">
      <c r="A32" s="79" t="s">
        <v>18</v>
      </c>
      <c r="B32" s="301" t="s">
        <v>729</v>
      </c>
      <c r="C32" s="300">
        <v>480</v>
      </c>
      <c r="D32" s="77" t="s">
        <v>109</v>
      </c>
      <c r="E32" s="161"/>
      <c r="F32" s="271">
        <v>3</v>
      </c>
      <c r="G32" s="226" t="s">
        <v>209</v>
      </c>
      <c r="H32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1.44</v>
      </c>
      <c r="I32" s="214" t="str">
        <f>IF(Sklop11[[#This Row],[ZAHTEVANA SHEMA KAKOVOSTI]]&lt;&gt;"",Sklop11[[#This Row],[Preračunana masa/volumen/kos na enoto kg]],"")</f>
        <v/>
      </c>
      <c r="J32" s="268"/>
      <c r="K32" s="303"/>
      <c r="L32" s="303"/>
      <c r="M32" s="304"/>
      <c r="N32" s="270"/>
      <c r="O32" s="305"/>
      <c r="P32" s="266"/>
      <c r="Q32" s="267">
        <f>+Sklop11[[#This Row],[cena/enota brez DDV v EUR]]*Sklop11[[#This Row],[Stopnja DDV (%)]]</f>
        <v>0</v>
      </c>
      <c r="R32" s="267">
        <f>+Sklop11[[#This Row],[cena/enota brez DDV v EUR]]+Sklop11[[#This Row],[Davek (EUR)]]</f>
        <v>0</v>
      </c>
      <c r="S32" s="267">
        <f>+Sklop11[[#This Row],[cena/enota brez DDV v EUR]]*Sklop11[[#This Row],[Okvirna količina]]</f>
        <v>0</v>
      </c>
      <c r="T32" s="267">
        <f>+Sklop11[[#This Row],[Končna cena/enoto mere (EUR) z DDV]]*Sklop11[[#This Row],[Okvirna količina]]</f>
        <v>0</v>
      </c>
      <c r="U32" s="227"/>
    </row>
    <row r="33" spans="1:21" s="55" customFormat="1" ht="12">
      <c r="A33" s="79" t="s">
        <v>19</v>
      </c>
      <c r="B33" s="301" t="s">
        <v>730</v>
      </c>
      <c r="C33" s="300">
        <v>44</v>
      </c>
      <c r="D33" s="77" t="s">
        <v>109</v>
      </c>
      <c r="E33" s="161"/>
      <c r="F33" s="271">
        <v>3</v>
      </c>
      <c r="G33" s="226" t="s">
        <v>209</v>
      </c>
      <c r="H33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0.13200000000000001</v>
      </c>
      <c r="I33" s="214" t="str">
        <f>IF(Sklop11[[#This Row],[ZAHTEVANA SHEMA KAKOVOSTI]]&lt;&gt;"",Sklop11[[#This Row],[Preračunana masa/volumen/kos na enoto kg]],"")</f>
        <v/>
      </c>
      <c r="J33" s="268"/>
      <c r="K33" s="303"/>
      <c r="L33" s="303"/>
      <c r="M33" s="304"/>
      <c r="N33" s="270"/>
      <c r="O33" s="305"/>
      <c r="P33" s="266"/>
      <c r="Q33" s="267">
        <f>+Sklop11[[#This Row],[cena/enota brez DDV v EUR]]*Sklop11[[#This Row],[Stopnja DDV (%)]]</f>
        <v>0</v>
      </c>
      <c r="R33" s="267">
        <f>+Sklop11[[#This Row],[cena/enota brez DDV v EUR]]+Sklop11[[#This Row],[Davek (EUR)]]</f>
        <v>0</v>
      </c>
      <c r="S33" s="267">
        <f>+Sklop11[[#This Row],[cena/enota brez DDV v EUR]]*Sklop11[[#This Row],[Okvirna količina]]</f>
        <v>0</v>
      </c>
      <c r="T33" s="267">
        <f>+Sklop11[[#This Row],[Končna cena/enoto mere (EUR) z DDV]]*Sklop11[[#This Row],[Okvirna količina]]</f>
        <v>0</v>
      </c>
      <c r="U33" s="227"/>
    </row>
    <row r="34" spans="1:21" s="55" customFormat="1" ht="12">
      <c r="A34" s="79" t="s">
        <v>20</v>
      </c>
      <c r="B34" s="301" t="s">
        <v>731</v>
      </c>
      <c r="C34" s="300">
        <v>1000</v>
      </c>
      <c r="D34" s="77" t="s">
        <v>109</v>
      </c>
      <c r="E34" s="161"/>
      <c r="F34" s="271">
        <v>1</v>
      </c>
      <c r="G34" s="226" t="s">
        <v>0</v>
      </c>
      <c r="H34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4" s="214" t="str">
        <f>IF(Sklop11[[#This Row],[ZAHTEVANA SHEMA KAKOVOSTI]]&lt;&gt;"",Sklop11[[#This Row],[Preračunana masa/volumen/kos na enoto kg]],"")</f>
        <v/>
      </c>
      <c r="J34" s="268"/>
      <c r="K34" s="303"/>
      <c r="L34" s="303"/>
      <c r="M34" s="304"/>
      <c r="N34" s="270"/>
      <c r="O34" s="305"/>
      <c r="P34" s="266"/>
      <c r="Q34" s="267">
        <f>+Sklop11[[#This Row],[cena/enota brez DDV v EUR]]*Sklop11[[#This Row],[Stopnja DDV (%)]]</f>
        <v>0</v>
      </c>
      <c r="R34" s="267">
        <f>+Sklop11[[#This Row],[cena/enota brez DDV v EUR]]+Sklop11[[#This Row],[Davek (EUR)]]</f>
        <v>0</v>
      </c>
      <c r="S34" s="267">
        <f>+Sklop11[[#This Row],[cena/enota brez DDV v EUR]]*Sklop11[[#This Row],[Okvirna količina]]</f>
        <v>0</v>
      </c>
      <c r="T34" s="267">
        <f>+Sklop11[[#This Row],[Končna cena/enoto mere (EUR) z DDV]]*Sklop11[[#This Row],[Okvirna količina]]</f>
        <v>0</v>
      </c>
      <c r="U34" s="227"/>
    </row>
    <row r="35" spans="1:21" s="55" customFormat="1" ht="12">
      <c r="A35" s="79" t="s">
        <v>21</v>
      </c>
      <c r="B35" s="301" t="s">
        <v>732</v>
      </c>
      <c r="C35" s="300">
        <v>130</v>
      </c>
      <c r="D35" s="77" t="s">
        <v>109</v>
      </c>
      <c r="E35" s="161"/>
      <c r="F35" s="271">
        <v>2</v>
      </c>
      <c r="G35" s="226" t="s">
        <v>209</v>
      </c>
      <c r="H35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0.26</v>
      </c>
      <c r="I35" s="214" t="str">
        <f>IF(Sklop11[[#This Row],[ZAHTEVANA SHEMA KAKOVOSTI]]&lt;&gt;"",Sklop11[[#This Row],[Preračunana masa/volumen/kos na enoto kg]],"")</f>
        <v/>
      </c>
      <c r="J35" s="268"/>
      <c r="K35" s="303"/>
      <c r="L35" s="303"/>
      <c r="M35" s="304"/>
      <c r="N35" s="270"/>
      <c r="O35" s="305"/>
      <c r="P35" s="266"/>
      <c r="Q35" s="267">
        <f>+Sklop11[[#This Row],[cena/enota brez DDV v EUR]]*Sklop11[[#This Row],[Stopnja DDV (%)]]</f>
        <v>0</v>
      </c>
      <c r="R35" s="267">
        <f>+Sklop11[[#This Row],[cena/enota brez DDV v EUR]]+Sklop11[[#This Row],[Davek (EUR)]]</f>
        <v>0</v>
      </c>
      <c r="S35" s="267">
        <f>+Sklop11[[#This Row],[cena/enota brez DDV v EUR]]*Sklop11[[#This Row],[Okvirna količina]]</f>
        <v>0</v>
      </c>
      <c r="T35" s="267">
        <f>+Sklop11[[#This Row],[Končna cena/enoto mere (EUR) z DDV]]*Sklop11[[#This Row],[Okvirna količina]]</f>
        <v>0</v>
      </c>
      <c r="U35" s="227"/>
    </row>
    <row r="36" spans="1:21" s="55" customFormat="1" ht="12">
      <c r="A36" s="79" t="s">
        <v>22</v>
      </c>
      <c r="B36" s="301" t="s">
        <v>733</v>
      </c>
      <c r="C36" s="300">
        <v>38</v>
      </c>
      <c r="D36" s="77" t="s">
        <v>109</v>
      </c>
      <c r="E36" s="161"/>
      <c r="F36" s="271">
        <v>2</v>
      </c>
      <c r="G36" s="226" t="s">
        <v>209</v>
      </c>
      <c r="H36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7.5999999999999998E-2</v>
      </c>
      <c r="I36" s="214" t="str">
        <f>IF(Sklop11[[#This Row],[ZAHTEVANA SHEMA KAKOVOSTI]]&lt;&gt;"",Sklop11[[#This Row],[Preračunana masa/volumen/kos na enoto kg]],"")</f>
        <v/>
      </c>
      <c r="J36" s="268"/>
      <c r="K36" s="303"/>
      <c r="L36" s="303"/>
      <c r="M36" s="304"/>
      <c r="N36" s="270"/>
      <c r="O36" s="305"/>
      <c r="P36" s="266"/>
      <c r="Q36" s="267">
        <f>+Sklop11[[#This Row],[cena/enota brez DDV v EUR]]*Sklop11[[#This Row],[Stopnja DDV (%)]]</f>
        <v>0</v>
      </c>
      <c r="R36" s="267">
        <f>+Sklop11[[#This Row],[cena/enota brez DDV v EUR]]+Sklop11[[#This Row],[Davek (EUR)]]</f>
        <v>0</v>
      </c>
      <c r="S36" s="267">
        <f>+Sklop11[[#This Row],[cena/enota brez DDV v EUR]]*Sklop11[[#This Row],[Okvirna količina]]</f>
        <v>0</v>
      </c>
      <c r="T36" s="267">
        <f>+Sklop11[[#This Row],[Končna cena/enoto mere (EUR) z DDV]]*Sklop11[[#This Row],[Okvirna količina]]</f>
        <v>0</v>
      </c>
      <c r="U36" s="227"/>
    </row>
    <row r="37" spans="1:21" s="55" customFormat="1" ht="12">
      <c r="A37" s="79" t="s">
        <v>23</v>
      </c>
      <c r="B37" s="301" t="s">
        <v>734</v>
      </c>
      <c r="C37" s="300">
        <v>600</v>
      </c>
      <c r="D37" s="77" t="s">
        <v>109</v>
      </c>
      <c r="E37" s="161"/>
      <c r="F37" s="271">
        <v>10</v>
      </c>
      <c r="G37" s="226" t="s">
        <v>209</v>
      </c>
      <c r="H37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7" s="214" t="str">
        <f>IF(Sklop11[[#This Row],[ZAHTEVANA SHEMA KAKOVOSTI]]&lt;&gt;"",Sklop11[[#This Row],[Preračunana masa/volumen/kos na enoto kg]],"")</f>
        <v/>
      </c>
      <c r="J37" s="268"/>
      <c r="K37" s="303"/>
      <c r="L37" s="303"/>
      <c r="M37" s="304"/>
      <c r="N37" s="270"/>
      <c r="O37" s="305"/>
      <c r="P37" s="266"/>
      <c r="Q37" s="267">
        <f>+Sklop11[[#This Row],[cena/enota brez DDV v EUR]]*Sklop11[[#This Row],[Stopnja DDV (%)]]</f>
        <v>0</v>
      </c>
      <c r="R37" s="267">
        <f>+Sklop11[[#This Row],[cena/enota brez DDV v EUR]]+Sklop11[[#This Row],[Davek (EUR)]]</f>
        <v>0</v>
      </c>
      <c r="S37" s="267">
        <f>+Sklop11[[#This Row],[cena/enota brez DDV v EUR]]*Sklop11[[#This Row],[Okvirna količina]]</f>
        <v>0</v>
      </c>
      <c r="T37" s="267">
        <f>+Sklop11[[#This Row],[Končna cena/enoto mere (EUR) z DDV]]*Sklop11[[#This Row],[Okvirna količina]]</f>
        <v>0</v>
      </c>
      <c r="U37" s="227"/>
    </row>
    <row r="38" spans="1:21" s="55" customFormat="1" ht="12">
      <c r="A38" s="79" t="s">
        <v>24</v>
      </c>
      <c r="B38" s="301" t="s">
        <v>735</v>
      </c>
      <c r="C38" s="300">
        <v>170</v>
      </c>
      <c r="D38" s="77" t="s">
        <v>109</v>
      </c>
      <c r="E38" s="161"/>
      <c r="F38" s="271">
        <v>2</v>
      </c>
      <c r="G38" s="226" t="s">
        <v>209</v>
      </c>
      <c r="H38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0.34</v>
      </c>
      <c r="I38" s="214" t="str">
        <f>IF(Sklop11[[#This Row],[ZAHTEVANA SHEMA KAKOVOSTI]]&lt;&gt;"",Sklop11[[#This Row],[Preračunana masa/volumen/kos na enoto kg]],"")</f>
        <v/>
      </c>
      <c r="J38" s="268"/>
      <c r="K38" s="303"/>
      <c r="L38" s="303"/>
      <c r="M38" s="304"/>
      <c r="N38" s="270"/>
      <c r="O38" s="305"/>
      <c r="P38" s="266"/>
      <c r="Q38" s="267">
        <f>+Sklop11[[#This Row],[cena/enota brez DDV v EUR]]*Sklop11[[#This Row],[Stopnja DDV (%)]]</f>
        <v>0</v>
      </c>
      <c r="R38" s="267">
        <f>+Sklop11[[#This Row],[cena/enota brez DDV v EUR]]+Sklop11[[#This Row],[Davek (EUR)]]</f>
        <v>0</v>
      </c>
      <c r="S38" s="267">
        <f>+Sklop11[[#This Row],[cena/enota brez DDV v EUR]]*Sklop11[[#This Row],[Okvirna količina]]</f>
        <v>0</v>
      </c>
      <c r="T38" s="267">
        <f>+Sklop11[[#This Row],[Končna cena/enoto mere (EUR) z DDV]]*Sklop11[[#This Row],[Okvirna količina]]</f>
        <v>0</v>
      </c>
      <c r="U38" s="227"/>
    </row>
    <row r="39" spans="1:21" s="55" customFormat="1" ht="12">
      <c r="A39" s="79" t="s">
        <v>25</v>
      </c>
      <c r="B39" s="301" t="s">
        <v>736</v>
      </c>
      <c r="C39" s="300">
        <v>700</v>
      </c>
      <c r="D39" s="77" t="s">
        <v>109</v>
      </c>
      <c r="E39" s="161"/>
      <c r="F39" s="271">
        <v>10</v>
      </c>
      <c r="G39" s="226" t="s">
        <v>209</v>
      </c>
      <c r="H39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39" s="214" t="str">
        <f>IF(Sklop11[[#This Row],[ZAHTEVANA SHEMA KAKOVOSTI]]&lt;&gt;"",Sklop11[[#This Row],[Preračunana masa/volumen/kos na enoto kg]],"")</f>
        <v/>
      </c>
      <c r="J39" s="268"/>
      <c r="K39" s="303"/>
      <c r="L39" s="303"/>
      <c r="M39" s="304"/>
      <c r="N39" s="270"/>
      <c r="O39" s="305"/>
      <c r="P39" s="266"/>
      <c r="Q39" s="267">
        <f>+Sklop11[[#This Row],[cena/enota brez DDV v EUR]]*Sklop11[[#This Row],[Stopnja DDV (%)]]</f>
        <v>0</v>
      </c>
      <c r="R39" s="267">
        <f>+Sklop11[[#This Row],[cena/enota brez DDV v EUR]]+Sklop11[[#This Row],[Davek (EUR)]]</f>
        <v>0</v>
      </c>
      <c r="S39" s="267">
        <f>+Sklop11[[#This Row],[cena/enota brez DDV v EUR]]*Sklop11[[#This Row],[Okvirna količina]]</f>
        <v>0</v>
      </c>
      <c r="T39" s="267">
        <f>+Sklop11[[#This Row],[Končna cena/enoto mere (EUR) z DDV]]*Sklop11[[#This Row],[Okvirna količina]]</f>
        <v>0</v>
      </c>
      <c r="U39" s="227"/>
    </row>
    <row r="40" spans="1:21" s="55" customFormat="1" ht="12">
      <c r="A40" s="79" t="s">
        <v>26</v>
      </c>
      <c r="B40" s="301" t="s">
        <v>737</v>
      </c>
      <c r="C40" s="300">
        <v>130</v>
      </c>
      <c r="D40" s="77" t="s">
        <v>109</v>
      </c>
      <c r="E40" s="161"/>
      <c r="F40" s="271">
        <v>1</v>
      </c>
      <c r="G40" s="226" t="s">
        <v>209</v>
      </c>
      <c r="H40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0.13</v>
      </c>
      <c r="I40" s="214" t="str">
        <f>IF(Sklop11[[#This Row],[ZAHTEVANA SHEMA KAKOVOSTI]]&lt;&gt;"",Sklop11[[#This Row],[Preračunana masa/volumen/kos na enoto kg]],"")</f>
        <v/>
      </c>
      <c r="J40" s="268"/>
      <c r="K40" s="303"/>
      <c r="L40" s="303"/>
      <c r="M40" s="304"/>
      <c r="N40" s="270"/>
      <c r="O40" s="305"/>
      <c r="P40" s="266"/>
      <c r="Q40" s="267">
        <f>+Sklop11[[#This Row],[cena/enota brez DDV v EUR]]*Sklop11[[#This Row],[Stopnja DDV (%)]]</f>
        <v>0</v>
      </c>
      <c r="R40" s="267">
        <f>+Sklop11[[#This Row],[cena/enota brez DDV v EUR]]+Sklop11[[#This Row],[Davek (EUR)]]</f>
        <v>0</v>
      </c>
      <c r="S40" s="267">
        <f>+Sklop11[[#This Row],[cena/enota brez DDV v EUR]]*Sklop11[[#This Row],[Okvirna količina]]</f>
        <v>0</v>
      </c>
      <c r="T40" s="267">
        <f>+Sklop11[[#This Row],[Končna cena/enoto mere (EUR) z DDV]]*Sklop11[[#This Row],[Okvirna količina]]</f>
        <v>0</v>
      </c>
      <c r="U40" s="227"/>
    </row>
    <row r="41" spans="1:21" s="55" customFormat="1" ht="12">
      <c r="A41" s="79" t="s">
        <v>27</v>
      </c>
      <c r="B41" s="301" t="s">
        <v>738</v>
      </c>
      <c r="C41" s="300">
        <v>660</v>
      </c>
      <c r="D41" s="77" t="s">
        <v>109</v>
      </c>
      <c r="E41" s="161"/>
      <c r="F41" s="271">
        <v>5</v>
      </c>
      <c r="G41" s="226" t="s">
        <v>209</v>
      </c>
      <c r="H41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3.3000000000000003</v>
      </c>
      <c r="I41" s="214" t="str">
        <f>IF(Sklop11[[#This Row],[ZAHTEVANA SHEMA KAKOVOSTI]]&lt;&gt;"",Sklop11[[#This Row],[Preračunana masa/volumen/kos na enoto kg]],"")</f>
        <v/>
      </c>
      <c r="J41" s="268"/>
      <c r="K41" s="303"/>
      <c r="L41" s="303"/>
      <c r="M41" s="304"/>
      <c r="N41" s="270"/>
      <c r="O41" s="305"/>
      <c r="P41" s="266"/>
      <c r="Q41" s="267">
        <f>+Sklop11[[#This Row],[cena/enota brez DDV v EUR]]*Sklop11[[#This Row],[Stopnja DDV (%)]]</f>
        <v>0</v>
      </c>
      <c r="R41" s="267">
        <f>+Sklop11[[#This Row],[cena/enota brez DDV v EUR]]+Sklop11[[#This Row],[Davek (EUR)]]</f>
        <v>0</v>
      </c>
      <c r="S41" s="267">
        <f>+Sklop11[[#This Row],[cena/enota brez DDV v EUR]]*Sklop11[[#This Row],[Okvirna količina]]</f>
        <v>0</v>
      </c>
      <c r="T41" s="267">
        <f>+Sklop11[[#This Row],[Končna cena/enoto mere (EUR) z DDV]]*Sklop11[[#This Row],[Okvirna količina]]</f>
        <v>0</v>
      </c>
      <c r="U41" s="227"/>
    </row>
    <row r="42" spans="1:21" s="55" customFormat="1" ht="12">
      <c r="A42" s="79" t="s">
        <v>28</v>
      </c>
      <c r="B42" s="301" t="s">
        <v>739</v>
      </c>
      <c r="C42" s="300">
        <v>40</v>
      </c>
      <c r="D42" s="77" t="s">
        <v>109</v>
      </c>
      <c r="E42" s="161"/>
      <c r="F42" s="271">
        <v>2</v>
      </c>
      <c r="G42" s="226" t="s">
        <v>209</v>
      </c>
      <c r="H42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0.08</v>
      </c>
      <c r="I42" s="214" t="str">
        <f>IF(Sklop11[[#This Row],[ZAHTEVANA SHEMA KAKOVOSTI]]&lt;&gt;"",Sklop11[[#This Row],[Preračunana masa/volumen/kos na enoto kg]],"")</f>
        <v/>
      </c>
      <c r="J42" s="268"/>
      <c r="K42" s="303"/>
      <c r="L42" s="303"/>
      <c r="M42" s="304"/>
      <c r="N42" s="270"/>
      <c r="O42" s="305"/>
      <c r="P42" s="266"/>
      <c r="Q42" s="267">
        <f>+Sklop11[[#This Row],[cena/enota brez DDV v EUR]]*Sklop11[[#This Row],[Stopnja DDV (%)]]</f>
        <v>0</v>
      </c>
      <c r="R42" s="267">
        <f>+Sklop11[[#This Row],[cena/enota brez DDV v EUR]]+Sklop11[[#This Row],[Davek (EUR)]]</f>
        <v>0</v>
      </c>
      <c r="S42" s="267">
        <f>+Sklop11[[#This Row],[cena/enota brez DDV v EUR]]*Sklop11[[#This Row],[Okvirna količina]]</f>
        <v>0</v>
      </c>
      <c r="T42" s="267">
        <f>+Sklop11[[#This Row],[Končna cena/enoto mere (EUR) z DDV]]*Sklop11[[#This Row],[Okvirna količina]]</f>
        <v>0</v>
      </c>
      <c r="U42" s="227"/>
    </row>
    <row r="43" spans="1:21" s="55" customFormat="1" ht="12">
      <c r="A43" s="79" t="s">
        <v>29</v>
      </c>
      <c r="B43" s="301" t="s">
        <v>740</v>
      </c>
      <c r="C43" s="300">
        <v>42</v>
      </c>
      <c r="D43" s="77" t="s">
        <v>109</v>
      </c>
      <c r="E43" s="161"/>
      <c r="F43" s="271">
        <v>1</v>
      </c>
      <c r="G43" s="226" t="s">
        <v>209</v>
      </c>
      <c r="H43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4.2000000000000003E-2</v>
      </c>
      <c r="I43" s="214" t="str">
        <f>IF(Sklop11[[#This Row],[ZAHTEVANA SHEMA KAKOVOSTI]]&lt;&gt;"",Sklop11[[#This Row],[Preračunana masa/volumen/kos na enoto kg]],"")</f>
        <v/>
      </c>
      <c r="J43" s="268"/>
      <c r="K43" s="303"/>
      <c r="L43" s="303"/>
      <c r="M43" s="304"/>
      <c r="N43" s="270"/>
      <c r="O43" s="305"/>
      <c r="P43" s="266"/>
      <c r="Q43" s="267">
        <f>+Sklop11[[#This Row],[cena/enota brez DDV v EUR]]*Sklop11[[#This Row],[Stopnja DDV (%)]]</f>
        <v>0</v>
      </c>
      <c r="R43" s="267">
        <f>+Sklop11[[#This Row],[cena/enota brez DDV v EUR]]+Sklop11[[#This Row],[Davek (EUR)]]</f>
        <v>0</v>
      </c>
      <c r="S43" s="267">
        <f>+Sklop11[[#This Row],[cena/enota brez DDV v EUR]]*Sklop11[[#This Row],[Okvirna količina]]</f>
        <v>0</v>
      </c>
      <c r="T43" s="267">
        <f>+Sklop11[[#This Row],[Končna cena/enoto mere (EUR) z DDV]]*Sklop11[[#This Row],[Okvirna količina]]</f>
        <v>0</v>
      </c>
      <c r="U43" s="227"/>
    </row>
    <row r="44" spans="1:21" s="55" customFormat="1" ht="12">
      <c r="A44" s="79" t="s">
        <v>30</v>
      </c>
      <c r="B44" s="301" t="s">
        <v>741</v>
      </c>
      <c r="C44" s="300">
        <v>650</v>
      </c>
      <c r="D44" s="77" t="s">
        <v>109</v>
      </c>
      <c r="E44" s="161"/>
      <c r="F44" s="271">
        <v>5</v>
      </c>
      <c r="G44" s="226" t="s">
        <v>209</v>
      </c>
      <c r="H44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44" s="214" t="str">
        <f>IF(Sklop11[[#This Row],[ZAHTEVANA SHEMA KAKOVOSTI]]&lt;&gt;"",Sklop11[[#This Row],[Preračunana masa/volumen/kos na enoto kg]],"")</f>
        <v/>
      </c>
      <c r="J44" s="268"/>
      <c r="K44" s="303"/>
      <c r="L44" s="303"/>
      <c r="M44" s="304"/>
      <c r="N44" s="270"/>
      <c r="O44" s="305"/>
      <c r="P44" s="266"/>
      <c r="Q44" s="267">
        <f>+Sklop11[[#This Row],[cena/enota brez DDV v EUR]]*Sklop11[[#This Row],[Stopnja DDV (%)]]</f>
        <v>0</v>
      </c>
      <c r="R44" s="267">
        <f>+Sklop11[[#This Row],[cena/enota brez DDV v EUR]]+Sklop11[[#This Row],[Davek (EUR)]]</f>
        <v>0</v>
      </c>
      <c r="S44" s="267">
        <f>+Sklop11[[#This Row],[cena/enota brez DDV v EUR]]*Sklop11[[#This Row],[Okvirna količina]]</f>
        <v>0</v>
      </c>
      <c r="T44" s="267">
        <f>+Sklop11[[#This Row],[Končna cena/enoto mere (EUR) z DDV]]*Sklop11[[#This Row],[Okvirna količina]]</f>
        <v>0</v>
      </c>
      <c r="U44" s="227"/>
    </row>
    <row r="45" spans="1:21" s="55" customFormat="1" ht="12">
      <c r="A45" s="79" t="s">
        <v>31</v>
      </c>
      <c r="B45" s="301" t="s">
        <v>742</v>
      </c>
      <c r="C45" s="300">
        <v>350</v>
      </c>
      <c r="D45" s="77" t="s">
        <v>109</v>
      </c>
      <c r="E45" s="161"/>
      <c r="F45" s="271">
        <v>1</v>
      </c>
      <c r="G45" s="226" t="s">
        <v>209</v>
      </c>
      <c r="H45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0.35</v>
      </c>
      <c r="I45" s="214" t="str">
        <f>IF(Sklop11[[#This Row],[ZAHTEVANA SHEMA KAKOVOSTI]]&lt;&gt;"",Sklop11[[#This Row],[Preračunana masa/volumen/kos na enoto kg]],"")</f>
        <v/>
      </c>
      <c r="J45" s="268"/>
      <c r="K45" s="303"/>
      <c r="L45" s="303"/>
      <c r="M45" s="304"/>
      <c r="N45" s="270"/>
      <c r="O45" s="305"/>
      <c r="P45" s="266"/>
      <c r="Q45" s="267">
        <f>+Sklop11[[#This Row],[cena/enota brez DDV v EUR]]*Sklop11[[#This Row],[Stopnja DDV (%)]]</f>
        <v>0</v>
      </c>
      <c r="R45" s="267">
        <f>+Sklop11[[#This Row],[cena/enota brez DDV v EUR]]+Sklop11[[#This Row],[Davek (EUR)]]</f>
        <v>0</v>
      </c>
      <c r="S45" s="267">
        <f>+Sklop11[[#This Row],[cena/enota brez DDV v EUR]]*Sklop11[[#This Row],[Okvirna količina]]</f>
        <v>0</v>
      </c>
      <c r="T45" s="267">
        <f>+Sklop11[[#This Row],[Končna cena/enoto mere (EUR) z DDV]]*Sklop11[[#This Row],[Okvirna količina]]</f>
        <v>0</v>
      </c>
      <c r="U45" s="227"/>
    </row>
    <row r="46" spans="1:21" s="55" customFormat="1" ht="12">
      <c r="A46" s="79" t="s">
        <v>32</v>
      </c>
      <c r="B46" s="301" t="s">
        <v>743</v>
      </c>
      <c r="C46" s="300">
        <v>290</v>
      </c>
      <c r="D46" s="77" t="s">
        <v>109</v>
      </c>
      <c r="E46" s="161"/>
      <c r="F46" s="271">
        <v>15</v>
      </c>
      <c r="G46" s="226" t="s">
        <v>209</v>
      </c>
      <c r="H46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4.3499999999999996</v>
      </c>
      <c r="I46" s="214" t="str">
        <f>IF(Sklop11[[#This Row],[ZAHTEVANA SHEMA KAKOVOSTI]]&lt;&gt;"",Sklop11[[#This Row],[Preračunana masa/volumen/kos na enoto kg]],"")</f>
        <v/>
      </c>
      <c r="J46" s="268"/>
      <c r="K46" s="303"/>
      <c r="L46" s="303"/>
      <c r="M46" s="304"/>
      <c r="N46" s="270"/>
      <c r="O46" s="305"/>
      <c r="P46" s="266"/>
      <c r="Q46" s="267">
        <f>+Sklop11[[#This Row],[cena/enota brez DDV v EUR]]*Sklop11[[#This Row],[Stopnja DDV (%)]]</f>
        <v>0</v>
      </c>
      <c r="R46" s="267">
        <f>+Sklop11[[#This Row],[cena/enota brez DDV v EUR]]+Sklop11[[#This Row],[Davek (EUR)]]</f>
        <v>0</v>
      </c>
      <c r="S46" s="267">
        <f>+Sklop11[[#This Row],[cena/enota brez DDV v EUR]]*Sklop11[[#This Row],[Okvirna količina]]</f>
        <v>0</v>
      </c>
      <c r="T46" s="267">
        <f>+Sklop11[[#This Row],[Končna cena/enoto mere (EUR) z DDV]]*Sklop11[[#This Row],[Okvirna količina]]</f>
        <v>0</v>
      </c>
      <c r="U46" s="227"/>
    </row>
    <row r="47" spans="1:21" s="55" customFormat="1" ht="12">
      <c r="A47" s="432" t="s">
        <v>33</v>
      </c>
      <c r="B47" s="453" t="s">
        <v>1141</v>
      </c>
      <c r="C47" s="328">
        <v>0.125</v>
      </c>
      <c r="D47" s="77" t="s">
        <v>109</v>
      </c>
      <c r="E47" s="161"/>
      <c r="F47" s="271">
        <v>15</v>
      </c>
      <c r="G47" s="226" t="s">
        <v>209</v>
      </c>
      <c r="H47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1.8749999999999999E-3</v>
      </c>
      <c r="I47" s="214" t="str">
        <f>IF(Sklop11[[#This Row],[ZAHTEVANA SHEMA KAKOVOSTI]]&lt;&gt;"",Sklop11[[#This Row],[Preračunana masa/volumen/kos na enoto kg]],"")</f>
        <v/>
      </c>
      <c r="J47" s="268"/>
      <c r="K47" s="303"/>
      <c r="L47" s="303"/>
      <c r="M47" s="304"/>
      <c r="N47" s="270"/>
      <c r="O47" s="305"/>
      <c r="P47" s="266"/>
      <c r="Q47" s="267">
        <f>+Sklop11[[#This Row],[cena/enota brez DDV v EUR]]*Sklop11[[#This Row],[Stopnja DDV (%)]]</f>
        <v>0</v>
      </c>
      <c r="R47" s="267">
        <f>+Sklop11[[#This Row],[cena/enota brez DDV v EUR]]+Sklop11[[#This Row],[Davek (EUR)]]</f>
        <v>0</v>
      </c>
      <c r="S47" s="267">
        <f>+Sklop11[[#This Row],[cena/enota brez DDV v EUR]]*Sklop11[[#This Row],[Okvirna količina]]</f>
        <v>0</v>
      </c>
      <c r="T47" s="267">
        <f>+Sklop11[[#This Row],[Končna cena/enoto mere (EUR) z DDV]]*Sklop11[[#This Row],[Okvirna količina]]</f>
        <v>0</v>
      </c>
      <c r="U47" s="227"/>
    </row>
    <row r="48" spans="1:21" s="55" customFormat="1" ht="12">
      <c r="A48" s="432" t="s">
        <v>34</v>
      </c>
      <c r="B48" s="453" t="s">
        <v>1142</v>
      </c>
      <c r="C48" s="454">
        <v>19</v>
      </c>
      <c r="D48" s="455" t="s">
        <v>109</v>
      </c>
      <c r="E48" s="161"/>
      <c r="F48" s="271">
        <v>2</v>
      </c>
      <c r="G48" s="226" t="s">
        <v>209</v>
      </c>
      <c r="H48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3.7999999999999999E-2</v>
      </c>
      <c r="I48" s="214" t="str">
        <f>IF(Sklop11[[#This Row],[ZAHTEVANA SHEMA KAKOVOSTI]]&lt;&gt;"",Sklop11[[#This Row],[Preračunana masa/volumen/kos na enoto kg]],"")</f>
        <v/>
      </c>
      <c r="J48" s="268"/>
      <c r="K48" s="303"/>
      <c r="L48" s="303"/>
      <c r="M48" s="304"/>
      <c r="N48" s="270"/>
      <c r="O48" s="305"/>
      <c r="P48" s="266"/>
      <c r="Q48" s="267">
        <f>+Sklop11[[#This Row],[cena/enota brez DDV v EUR]]*Sklop11[[#This Row],[Stopnja DDV (%)]]</f>
        <v>0</v>
      </c>
      <c r="R48" s="267">
        <f>+Sklop11[[#This Row],[cena/enota brez DDV v EUR]]+Sklop11[[#This Row],[Davek (EUR)]]</f>
        <v>0</v>
      </c>
      <c r="S48" s="267">
        <f>+Sklop11[[#This Row],[cena/enota brez DDV v EUR]]*Sklop11[[#This Row],[Okvirna količina]]</f>
        <v>0</v>
      </c>
      <c r="T48" s="267">
        <f>+Sklop11[[#This Row],[Končna cena/enoto mere (EUR) z DDV]]*Sklop11[[#This Row],[Okvirna količina]]</f>
        <v>0</v>
      </c>
      <c r="U48" s="227"/>
    </row>
    <row r="49" spans="1:21" s="55" customFormat="1" ht="52.5" customHeight="1">
      <c r="A49" s="432" t="s">
        <v>35</v>
      </c>
      <c r="B49" s="453" t="s">
        <v>1143</v>
      </c>
      <c r="C49" s="454">
        <v>3000</v>
      </c>
      <c r="D49" s="455" t="s">
        <v>109</v>
      </c>
      <c r="E49" s="161"/>
      <c r="F49" s="271">
        <v>10</v>
      </c>
      <c r="G49" s="226" t="s">
        <v>209</v>
      </c>
      <c r="H49" s="2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9" s="214" t="str">
        <f>IF(Sklop11[[#This Row],[ZAHTEVANA SHEMA KAKOVOSTI]]&lt;&gt;"",Sklop11[[#This Row],[Preračunana masa/volumen/kos na enoto kg]],"")</f>
        <v/>
      </c>
      <c r="J49" s="268"/>
      <c r="K49" s="303"/>
      <c r="L49" s="303"/>
      <c r="M49" s="304"/>
      <c r="N49" s="270"/>
      <c r="O49" s="305"/>
      <c r="P49" s="266"/>
      <c r="Q49" s="267">
        <f>+Sklop11[[#This Row],[cena/enota brez DDV v EUR]]*Sklop11[[#This Row],[Stopnja DDV (%)]]</f>
        <v>0</v>
      </c>
      <c r="R49" s="267">
        <f>+Sklop11[[#This Row],[cena/enota brez DDV v EUR]]+Sklop11[[#This Row],[Davek (EUR)]]</f>
        <v>0</v>
      </c>
      <c r="S49" s="267">
        <f>+Sklop11[[#This Row],[cena/enota brez DDV v EUR]]*Sklop11[[#This Row],[Okvirna količina]]</f>
        <v>0</v>
      </c>
      <c r="T49" s="267">
        <f>+Sklop11[[#This Row],[Končna cena/enoto mere (EUR) z DDV]]*Sklop11[[#This Row],[Okvirna količina]]</f>
        <v>0</v>
      </c>
      <c r="U49" s="227"/>
    </row>
    <row r="50" spans="1:21">
      <c r="A50" s="346" t="s">
        <v>131</v>
      </c>
      <c r="B50" s="347"/>
      <c r="C50" s="348"/>
      <c r="D50" s="348"/>
      <c r="E50" s="349"/>
      <c r="F50" s="350"/>
      <c r="G50" s="351"/>
      <c r="H50" s="352">
        <f>SUBTOTAL(109,Sklop11[Preračunana masa/volumen/kos na enoto kg])</f>
        <v>199.50987500000002</v>
      </c>
      <c r="I50" s="352">
        <f>SUBTOTAL(109,Sklop11[Živila iz shem kakovosti (kg)])</f>
        <v>2</v>
      </c>
      <c r="J50" s="350"/>
      <c r="K50" s="353"/>
      <c r="L50" s="353"/>
      <c r="M50" s="354"/>
      <c r="N50" s="355"/>
      <c r="O50" s="355"/>
      <c r="P50" s="355"/>
      <c r="Q50" s="356"/>
      <c r="R50" s="350"/>
      <c r="S50" s="356">
        <f>SUBTOTAL(109,Sklop11[Vrednost za okvirno količino (EUR) brez DDV])</f>
        <v>0</v>
      </c>
      <c r="T50" s="356">
        <f>SUBTOTAL(109,Sklop11[Vrednost za okvirno količino (EUR) z DDV])</f>
        <v>0</v>
      </c>
      <c r="U50" s="357">
        <f>SUBTOTAL(103,Sklop11[Shema kakovosti
(nacionalne, evropske)
])</f>
        <v>0</v>
      </c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48" t="s">
        <v>127</v>
      </c>
      <c r="B52" s="16"/>
      <c r="C52" s="28"/>
      <c r="D52" s="28"/>
      <c r="E52" s="101"/>
      <c r="Q52" s="48"/>
      <c r="R52" s="48"/>
      <c r="S52" s="48"/>
      <c r="T52" s="48"/>
    </row>
    <row r="53" spans="1:21">
      <c r="A53" s="11" t="s">
        <v>129</v>
      </c>
      <c r="B53" s="16"/>
      <c r="C53" s="28"/>
      <c r="D53" s="28"/>
      <c r="E53" s="101"/>
    </row>
    <row r="54" spans="1:21">
      <c r="A54" s="96" t="s">
        <v>175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>
      <c r="A55" s="422" t="s">
        <v>168</v>
      </c>
      <c r="B55" s="422"/>
      <c r="C55" s="422"/>
      <c r="D55" s="422"/>
      <c r="E55" s="422"/>
      <c r="F55" s="422"/>
      <c r="G55" s="422"/>
      <c r="H55" s="422"/>
      <c r="I55" s="422"/>
      <c r="J55" s="422"/>
      <c r="K55" s="422"/>
      <c r="L55" s="422"/>
      <c r="M55" s="54"/>
      <c r="N55" s="29"/>
      <c r="O55" s="29"/>
      <c r="P55" s="29"/>
      <c r="Q55" s="29"/>
      <c r="R55" s="29"/>
    </row>
    <row r="56" spans="1:21" ht="12.75" customHeight="1">
      <c r="A56" s="401" t="s">
        <v>205</v>
      </c>
      <c r="B56" s="401"/>
      <c r="C56" s="401"/>
      <c r="D56" s="401"/>
      <c r="E56" s="401"/>
      <c r="F56" s="401"/>
      <c r="G56" s="401"/>
      <c r="H56" s="401"/>
      <c r="I56" s="401"/>
      <c r="J56" s="401"/>
      <c r="K56" s="401"/>
      <c r="L56" s="401"/>
      <c r="N56" s="29"/>
      <c r="O56" s="29"/>
      <c r="P56" s="29"/>
      <c r="Q56" s="29"/>
      <c r="R56" s="29"/>
    </row>
    <row r="57" spans="1:21">
      <c r="N57" s="29"/>
      <c r="O57" s="29"/>
      <c r="P57" s="29"/>
      <c r="Q57" s="29"/>
      <c r="R57" s="29"/>
    </row>
    <row r="58" spans="1:21">
      <c r="A58" s="96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1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J57:P1048576 U57:U1048576 J1:P54 U1:U54" name="Obseg1"/>
    <protectedRange sqref="M55:P55 U55" name="Obseg1_2"/>
    <protectedRange sqref="J55:L55" name="Obseg1_2_2"/>
    <protectedRange sqref="M56:P56 U56" name="Obseg1_1"/>
    <protectedRange sqref="J56:L56" name="Obseg1_3_1_1_2_1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84"/>
  <sheetViews>
    <sheetView zoomScale="90" zoomScaleNormal="90" zoomScaleSheetLayoutView="100" workbookViewId="0">
      <selection activeCell="T24" sqref="T24"/>
    </sheetView>
  </sheetViews>
  <sheetFormatPr defaultColWidth="8.85546875" defaultRowHeight="12.75"/>
  <cols>
    <col min="1" max="1" width="3.5703125" style="11" customWidth="1"/>
    <col min="2" max="2" width="2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pred_rekapitulacija'!B25</f>
        <v>BIO KRUH IN PEKOVSKO PECIVO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93" t="s">
        <v>744</v>
      </c>
      <c r="C16" s="252">
        <v>1</v>
      </c>
      <c r="D16" s="77" t="s">
        <v>0</v>
      </c>
      <c r="E16" s="161"/>
      <c r="F16" s="194">
        <v>650</v>
      </c>
      <c r="G16" s="175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650</v>
      </c>
      <c r="I16" s="80" t="str">
        <f>IF(Sklop12[[#This Row],[ZAHTEVANA SHEMA KAKOVOSTI]]&lt;&gt;"",Sklop12[[#This Row],[Preračunana masa/volumen/kos na enoto kg]],"")</f>
        <v/>
      </c>
      <c r="J16" s="181"/>
      <c r="K16" s="134"/>
      <c r="L16" s="134"/>
      <c r="M16" s="134"/>
      <c r="N16" s="135"/>
      <c r="O16" s="134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27" t="s">
        <v>110</v>
      </c>
    </row>
    <row r="17" spans="1:21" s="55" customFormat="1" ht="12">
      <c r="A17" s="79" t="s">
        <v>3</v>
      </c>
      <c r="B17" s="231" t="s">
        <v>745</v>
      </c>
      <c r="C17" s="252">
        <v>1</v>
      </c>
      <c r="D17" s="77" t="s">
        <v>0</v>
      </c>
      <c r="E17" s="161"/>
      <c r="F17" s="184">
        <v>1450</v>
      </c>
      <c r="G17" s="175" t="s">
        <v>0</v>
      </c>
      <c r="H17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1450</v>
      </c>
      <c r="I17" s="184" t="str">
        <f>IF(Sklop12[[#This Row],[ZAHTEVANA SHEMA KAKOVOSTI]]&lt;&gt;"",Sklop12[[#This Row],[Preračunana masa/volumen/kos na enoto kg]],"")</f>
        <v/>
      </c>
      <c r="J17" s="306"/>
      <c r="K17" s="134"/>
      <c r="L17" s="134"/>
      <c r="M17" s="134"/>
      <c r="N17" s="233"/>
      <c r="O17" s="134"/>
      <c r="P17" s="188"/>
      <c r="Q17" s="187">
        <f>+Sklop12[[#This Row],[cena/enota brez DDV v EUR]]*Sklop12[[#This Row],[Stopnja DDV (%)]]</f>
        <v>0</v>
      </c>
      <c r="R17" s="187">
        <f>+Sklop12[[#This Row],[cena/enota brez DDV v EUR]]+Sklop12[[#This Row],[Davek (EUR)]]</f>
        <v>0</v>
      </c>
      <c r="S17" s="187">
        <f>+Sklop12[[#This Row],[cena/enota brez DDV v EUR]]*Sklop12[[#This Row],[Okvirna količina]]</f>
        <v>0</v>
      </c>
      <c r="T17" s="218">
        <f>+Sklop12[[#This Row],[Končna cena/enoto mere (EUR) z DDV]]*Sklop12[[#This Row],[Okvirna količina]]</f>
        <v>0</v>
      </c>
      <c r="U17" s="127" t="s">
        <v>110</v>
      </c>
    </row>
    <row r="18" spans="1:21" s="55" customFormat="1" ht="12">
      <c r="A18" s="79" t="s">
        <v>4</v>
      </c>
      <c r="B18" s="231" t="s">
        <v>746</v>
      </c>
      <c r="C18" s="252">
        <v>1</v>
      </c>
      <c r="D18" s="77" t="s">
        <v>0</v>
      </c>
      <c r="E18" s="161"/>
      <c r="F18" s="184">
        <v>1250</v>
      </c>
      <c r="G18" s="175" t="s">
        <v>0</v>
      </c>
      <c r="H18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18" s="184" t="str">
        <f>IF(Sklop12[[#This Row],[ZAHTEVANA SHEMA KAKOVOSTI]]&lt;&gt;"",Sklop12[[#This Row],[Preračunana masa/volumen/kos na enoto kg]],"")</f>
        <v/>
      </c>
      <c r="J18" s="306"/>
      <c r="K18" s="134"/>
      <c r="L18" s="134"/>
      <c r="M18" s="134"/>
      <c r="N18" s="233"/>
      <c r="O18" s="134"/>
      <c r="P18" s="188"/>
      <c r="Q18" s="187">
        <f>+Sklop12[[#This Row],[cena/enota brez DDV v EUR]]*Sklop12[[#This Row],[Stopnja DDV (%)]]</f>
        <v>0</v>
      </c>
      <c r="R18" s="187">
        <f>+Sklop12[[#This Row],[cena/enota brez DDV v EUR]]+Sklop12[[#This Row],[Davek (EUR)]]</f>
        <v>0</v>
      </c>
      <c r="S18" s="187">
        <f>+Sklop12[[#This Row],[cena/enota brez DDV v EUR]]*Sklop12[[#This Row],[Okvirna količina]]</f>
        <v>0</v>
      </c>
      <c r="T18" s="218">
        <f>+Sklop12[[#This Row],[Končna cena/enoto mere (EUR) z DDV]]*Sklop12[[#This Row],[Okvirna količina]]</f>
        <v>0</v>
      </c>
      <c r="U18" s="127" t="s">
        <v>110</v>
      </c>
    </row>
    <row r="19" spans="1:21" s="55" customFormat="1" ht="12">
      <c r="A19" s="79" t="s">
        <v>5</v>
      </c>
      <c r="B19" s="231" t="s">
        <v>748</v>
      </c>
      <c r="C19" s="252">
        <v>1</v>
      </c>
      <c r="D19" s="77" t="s">
        <v>0</v>
      </c>
      <c r="E19" s="161"/>
      <c r="F19" s="184">
        <v>1550</v>
      </c>
      <c r="G19" s="175" t="s">
        <v>0</v>
      </c>
      <c r="H19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1550</v>
      </c>
      <c r="I19" s="184" t="str">
        <f>IF(Sklop12[[#This Row],[ZAHTEVANA SHEMA KAKOVOSTI]]&lt;&gt;"",Sklop12[[#This Row],[Preračunana masa/volumen/kos na enoto kg]],"")</f>
        <v/>
      </c>
      <c r="J19" s="306"/>
      <c r="K19" s="134"/>
      <c r="L19" s="134"/>
      <c r="M19" s="134"/>
      <c r="N19" s="233"/>
      <c r="O19" s="134"/>
      <c r="P19" s="188"/>
      <c r="Q19" s="187">
        <f>+Sklop12[[#This Row],[cena/enota brez DDV v EUR]]*Sklop12[[#This Row],[Stopnja DDV (%)]]</f>
        <v>0</v>
      </c>
      <c r="R19" s="187">
        <f>+Sklop12[[#This Row],[cena/enota brez DDV v EUR]]+Sklop12[[#This Row],[Davek (EUR)]]</f>
        <v>0</v>
      </c>
      <c r="S19" s="187">
        <f>+Sklop12[[#This Row],[cena/enota brez DDV v EUR]]*Sklop12[[#This Row],[Okvirna količina]]</f>
        <v>0</v>
      </c>
      <c r="T19" s="218">
        <f>+Sklop12[[#This Row],[Končna cena/enoto mere (EUR) z DDV]]*Sklop12[[#This Row],[Okvirna količina]]</f>
        <v>0</v>
      </c>
      <c r="U19" s="127" t="s">
        <v>110</v>
      </c>
    </row>
    <row r="20" spans="1:21" s="55" customFormat="1" ht="12">
      <c r="A20" s="79" t="s">
        <v>6</v>
      </c>
      <c r="B20" s="231" t="s">
        <v>747</v>
      </c>
      <c r="C20" s="252">
        <v>1</v>
      </c>
      <c r="D20" s="77" t="s">
        <v>0</v>
      </c>
      <c r="E20" s="161"/>
      <c r="F20" s="184">
        <v>1550</v>
      </c>
      <c r="G20" s="175" t="s">
        <v>0</v>
      </c>
      <c r="H20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1550</v>
      </c>
      <c r="I20" s="184" t="str">
        <f>IF(Sklop12[[#This Row],[ZAHTEVANA SHEMA KAKOVOSTI]]&lt;&gt;"",Sklop12[[#This Row],[Preračunana masa/volumen/kos na enoto kg]],"")</f>
        <v/>
      </c>
      <c r="J20" s="306"/>
      <c r="K20" s="134"/>
      <c r="L20" s="134"/>
      <c r="M20" s="134"/>
      <c r="N20" s="233"/>
      <c r="O20" s="134"/>
      <c r="P20" s="188"/>
      <c r="Q20" s="187">
        <f>+Sklop12[[#This Row],[cena/enota brez DDV v EUR]]*Sklop12[[#This Row],[Stopnja DDV (%)]]</f>
        <v>0</v>
      </c>
      <c r="R20" s="187">
        <f>+Sklop12[[#This Row],[cena/enota brez DDV v EUR]]+Sklop12[[#This Row],[Davek (EUR)]]</f>
        <v>0</v>
      </c>
      <c r="S20" s="187">
        <f>+Sklop12[[#This Row],[cena/enota brez DDV v EUR]]*Sklop12[[#This Row],[Okvirna količina]]</f>
        <v>0</v>
      </c>
      <c r="T20" s="218">
        <f>+Sklop12[[#This Row],[Končna cena/enoto mere (EUR) z DDV]]*Sklop12[[#This Row],[Okvirna količina]]</f>
        <v>0</v>
      </c>
      <c r="U20" s="127" t="s">
        <v>110</v>
      </c>
    </row>
    <row r="21" spans="1:21" s="55" customFormat="1" ht="12">
      <c r="A21" s="79" t="s">
        <v>7</v>
      </c>
      <c r="B21" s="231" t="s">
        <v>749</v>
      </c>
      <c r="C21" s="252">
        <v>1</v>
      </c>
      <c r="D21" s="77" t="s">
        <v>0</v>
      </c>
      <c r="E21" s="161"/>
      <c r="F21" s="184">
        <v>1800</v>
      </c>
      <c r="G21" s="175" t="s">
        <v>0</v>
      </c>
      <c r="H21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1800</v>
      </c>
      <c r="I21" s="184" t="str">
        <f>IF(Sklop12[[#This Row],[ZAHTEVANA SHEMA KAKOVOSTI]]&lt;&gt;"",Sklop12[[#This Row],[Preračunana masa/volumen/kos na enoto kg]],"")</f>
        <v/>
      </c>
      <c r="J21" s="306"/>
      <c r="K21" s="134"/>
      <c r="L21" s="134"/>
      <c r="M21" s="134"/>
      <c r="N21" s="233"/>
      <c r="O21" s="134"/>
      <c r="P21" s="188"/>
      <c r="Q21" s="187">
        <f>+Sklop12[[#This Row],[cena/enota brez DDV v EUR]]*Sklop12[[#This Row],[Stopnja DDV (%)]]</f>
        <v>0</v>
      </c>
      <c r="R21" s="187">
        <f>+Sklop12[[#This Row],[cena/enota brez DDV v EUR]]+Sklop12[[#This Row],[Davek (EUR)]]</f>
        <v>0</v>
      </c>
      <c r="S21" s="187">
        <f>+Sklop12[[#This Row],[cena/enota brez DDV v EUR]]*Sklop12[[#This Row],[Okvirna količina]]</f>
        <v>0</v>
      </c>
      <c r="T21" s="218">
        <f>+Sklop12[[#This Row],[Končna cena/enoto mere (EUR) z DDV]]*Sklop12[[#This Row],[Okvirna količina]]</f>
        <v>0</v>
      </c>
      <c r="U21" s="127" t="s">
        <v>110</v>
      </c>
    </row>
    <row r="22" spans="1:21" s="55" customFormat="1" ht="12">
      <c r="A22" s="79" t="s">
        <v>8</v>
      </c>
      <c r="B22" s="231" t="s">
        <v>750</v>
      </c>
      <c r="C22" s="252">
        <v>1</v>
      </c>
      <c r="D22" s="77" t="s">
        <v>0</v>
      </c>
      <c r="E22" s="161"/>
      <c r="F22" s="184">
        <v>1350</v>
      </c>
      <c r="G22" s="175" t="s">
        <v>0</v>
      </c>
      <c r="H22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1350</v>
      </c>
      <c r="I22" s="184" t="str">
        <f>IF(Sklop12[[#This Row],[ZAHTEVANA SHEMA KAKOVOSTI]]&lt;&gt;"",Sklop12[[#This Row],[Preračunana masa/volumen/kos na enoto kg]],"")</f>
        <v/>
      </c>
      <c r="J22" s="306"/>
      <c r="K22" s="134"/>
      <c r="L22" s="134"/>
      <c r="M22" s="134"/>
      <c r="N22" s="233"/>
      <c r="O22" s="134"/>
      <c r="P22" s="188"/>
      <c r="Q22" s="187">
        <f>+Sklop12[[#This Row],[cena/enota brez DDV v EUR]]*Sklop12[[#This Row],[Stopnja DDV (%)]]</f>
        <v>0</v>
      </c>
      <c r="R22" s="187">
        <f>+Sklop12[[#This Row],[cena/enota brez DDV v EUR]]+Sklop12[[#This Row],[Davek (EUR)]]</f>
        <v>0</v>
      </c>
      <c r="S22" s="187">
        <f>+Sklop12[[#This Row],[cena/enota brez DDV v EUR]]*Sklop12[[#This Row],[Okvirna količina]]</f>
        <v>0</v>
      </c>
      <c r="T22" s="218">
        <f>+Sklop12[[#This Row],[Končna cena/enoto mere (EUR) z DDV]]*Sklop12[[#This Row],[Okvirna količina]]</f>
        <v>0</v>
      </c>
      <c r="U22" s="127" t="s">
        <v>110</v>
      </c>
    </row>
    <row r="23" spans="1:21" s="55" customFormat="1" ht="12">
      <c r="A23" s="79" t="s">
        <v>9</v>
      </c>
      <c r="B23" s="231" t="s">
        <v>751</v>
      </c>
      <c r="C23" s="252">
        <v>1</v>
      </c>
      <c r="D23" s="77" t="s">
        <v>0</v>
      </c>
      <c r="E23" s="161"/>
      <c r="F23" s="184">
        <v>1550</v>
      </c>
      <c r="G23" s="175" t="s">
        <v>0</v>
      </c>
      <c r="H23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1550</v>
      </c>
      <c r="I23" s="184" t="str">
        <f>IF(Sklop12[[#This Row],[ZAHTEVANA SHEMA KAKOVOSTI]]&lt;&gt;"",Sklop12[[#This Row],[Preračunana masa/volumen/kos na enoto kg]],"")</f>
        <v/>
      </c>
      <c r="J23" s="306"/>
      <c r="K23" s="134"/>
      <c r="L23" s="134"/>
      <c r="M23" s="134"/>
      <c r="N23" s="233"/>
      <c r="O23" s="134"/>
      <c r="P23" s="188"/>
      <c r="Q23" s="187">
        <f>+Sklop12[[#This Row],[cena/enota brez DDV v EUR]]*Sklop12[[#This Row],[Stopnja DDV (%)]]</f>
        <v>0</v>
      </c>
      <c r="R23" s="187">
        <f>+Sklop12[[#This Row],[cena/enota brez DDV v EUR]]+Sklop12[[#This Row],[Davek (EUR)]]</f>
        <v>0</v>
      </c>
      <c r="S23" s="187">
        <f>+Sklop12[[#This Row],[cena/enota brez DDV v EUR]]*Sklop12[[#This Row],[Okvirna količina]]</f>
        <v>0</v>
      </c>
      <c r="T23" s="218">
        <f>+Sklop12[[#This Row],[Končna cena/enoto mere (EUR) z DDV]]*Sklop12[[#This Row],[Okvirna količina]]</f>
        <v>0</v>
      </c>
      <c r="U23" s="127" t="s">
        <v>110</v>
      </c>
    </row>
    <row r="24" spans="1:21" s="55" customFormat="1" ht="12">
      <c r="A24" s="79" t="s">
        <v>10</v>
      </c>
      <c r="B24" s="231" t="s">
        <v>752</v>
      </c>
      <c r="C24" s="252">
        <v>80</v>
      </c>
      <c r="D24" s="77" t="s">
        <v>109</v>
      </c>
      <c r="E24" s="161"/>
      <c r="F24" s="184">
        <v>3500</v>
      </c>
      <c r="G24" s="175" t="s">
        <v>209</v>
      </c>
      <c r="H24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4" s="184" t="str">
        <f>IF(Sklop12[[#This Row],[ZAHTEVANA SHEMA KAKOVOSTI]]&lt;&gt;"",Sklop12[[#This Row],[Preračunana masa/volumen/kos na enoto kg]],"")</f>
        <v/>
      </c>
      <c r="J24" s="306"/>
      <c r="K24" s="134"/>
      <c r="L24" s="134"/>
      <c r="M24" s="134"/>
      <c r="N24" s="233"/>
      <c r="O24" s="134"/>
      <c r="P24" s="188"/>
      <c r="Q24" s="187">
        <f>+Sklop12[[#This Row],[cena/enota brez DDV v EUR]]*Sklop12[[#This Row],[Stopnja DDV (%)]]</f>
        <v>0</v>
      </c>
      <c r="R24" s="187">
        <f>+Sklop12[[#This Row],[cena/enota brez DDV v EUR]]+Sklop12[[#This Row],[Davek (EUR)]]</f>
        <v>0</v>
      </c>
      <c r="S24" s="187">
        <f>+Sklop12[[#This Row],[cena/enota brez DDV v EUR]]*Sklop12[[#This Row],[Okvirna količina]]</f>
        <v>0</v>
      </c>
      <c r="T24" s="218">
        <f>+Sklop12[[#This Row],[Končna cena/enoto mere (EUR) z DDV]]*Sklop12[[#This Row],[Okvirna količina]]</f>
        <v>0</v>
      </c>
      <c r="U24" s="127" t="s">
        <v>110</v>
      </c>
    </row>
    <row r="25" spans="1:21" s="55" customFormat="1" ht="12">
      <c r="A25" s="79" t="s">
        <v>11</v>
      </c>
      <c r="B25" s="231" t="s">
        <v>753</v>
      </c>
      <c r="C25" s="252">
        <v>40</v>
      </c>
      <c r="D25" s="77" t="s">
        <v>109</v>
      </c>
      <c r="E25" s="161"/>
      <c r="F25" s="184">
        <v>1500</v>
      </c>
      <c r="G25" s="175" t="s">
        <v>209</v>
      </c>
      <c r="H25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5" s="184" t="str">
        <f>IF(Sklop12[[#This Row],[ZAHTEVANA SHEMA KAKOVOSTI]]&lt;&gt;"",Sklop12[[#This Row],[Preračunana masa/volumen/kos na enoto kg]],"")</f>
        <v/>
      </c>
      <c r="J25" s="306"/>
      <c r="K25" s="134"/>
      <c r="L25" s="134"/>
      <c r="M25" s="134"/>
      <c r="N25" s="233"/>
      <c r="O25" s="134"/>
      <c r="P25" s="188"/>
      <c r="Q25" s="187">
        <f>+Sklop12[[#This Row],[cena/enota brez DDV v EUR]]*Sklop12[[#This Row],[Stopnja DDV (%)]]</f>
        <v>0</v>
      </c>
      <c r="R25" s="187">
        <f>+Sklop12[[#This Row],[cena/enota brez DDV v EUR]]+Sklop12[[#This Row],[Davek (EUR)]]</f>
        <v>0</v>
      </c>
      <c r="S25" s="187">
        <f>+Sklop12[[#This Row],[cena/enota brez DDV v EUR]]*Sklop12[[#This Row],[Okvirna količina]]</f>
        <v>0</v>
      </c>
      <c r="T25" s="218">
        <f>+Sklop12[[#This Row],[Končna cena/enoto mere (EUR) z DDV]]*Sklop12[[#This Row],[Okvirna količina]]</f>
        <v>0</v>
      </c>
      <c r="U25" s="127" t="s">
        <v>110</v>
      </c>
    </row>
    <row r="26" spans="1:21" s="55" customFormat="1" ht="12">
      <c r="A26" s="79" t="s">
        <v>12</v>
      </c>
      <c r="B26" s="231" t="s">
        <v>754</v>
      </c>
      <c r="C26" s="252">
        <v>80</v>
      </c>
      <c r="D26" s="77" t="s">
        <v>109</v>
      </c>
      <c r="E26" s="161"/>
      <c r="F26" s="184">
        <v>3500</v>
      </c>
      <c r="G26" s="175" t="s">
        <v>209</v>
      </c>
      <c r="H26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6" s="184" t="str">
        <f>IF(Sklop12[[#This Row],[ZAHTEVANA SHEMA KAKOVOSTI]]&lt;&gt;"",Sklop12[[#This Row],[Preračunana masa/volumen/kos na enoto kg]],"")</f>
        <v/>
      </c>
      <c r="J26" s="306"/>
      <c r="K26" s="134"/>
      <c r="L26" s="134"/>
      <c r="M26" s="134"/>
      <c r="N26" s="233"/>
      <c r="O26" s="134"/>
      <c r="P26" s="188"/>
      <c r="Q26" s="187">
        <f>+Sklop12[[#This Row],[cena/enota brez DDV v EUR]]*Sklop12[[#This Row],[Stopnja DDV (%)]]</f>
        <v>0</v>
      </c>
      <c r="R26" s="187">
        <f>+Sklop12[[#This Row],[cena/enota brez DDV v EUR]]+Sklop12[[#This Row],[Davek (EUR)]]</f>
        <v>0</v>
      </c>
      <c r="S26" s="187">
        <f>+Sklop12[[#This Row],[cena/enota brez DDV v EUR]]*Sklop12[[#This Row],[Okvirna količina]]</f>
        <v>0</v>
      </c>
      <c r="T26" s="218">
        <f>+Sklop12[[#This Row],[Končna cena/enoto mere (EUR) z DDV]]*Sklop12[[#This Row],[Okvirna količina]]</f>
        <v>0</v>
      </c>
      <c r="U26" s="127" t="s">
        <v>110</v>
      </c>
    </row>
    <row r="27" spans="1:21" s="55" customFormat="1" ht="12">
      <c r="A27" s="79" t="s">
        <v>13</v>
      </c>
      <c r="B27" s="231" t="s">
        <v>755</v>
      </c>
      <c r="C27" s="252">
        <v>40</v>
      </c>
      <c r="D27" s="77" t="s">
        <v>109</v>
      </c>
      <c r="E27" s="161"/>
      <c r="F27" s="184">
        <v>1500</v>
      </c>
      <c r="G27" s="175" t="s">
        <v>209</v>
      </c>
      <c r="H27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7" s="184" t="str">
        <f>IF(Sklop12[[#This Row],[ZAHTEVANA SHEMA KAKOVOSTI]]&lt;&gt;"",Sklop12[[#This Row],[Preračunana masa/volumen/kos na enoto kg]],"")</f>
        <v/>
      </c>
      <c r="J27" s="306"/>
      <c r="K27" s="134"/>
      <c r="L27" s="134"/>
      <c r="M27" s="134"/>
      <c r="N27" s="233"/>
      <c r="O27" s="134"/>
      <c r="P27" s="188"/>
      <c r="Q27" s="187">
        <f>+Sklop12[[#This Row],[cena/enota brez DDV v EUR]]*Sklop12[[#This Row],[Stopnja DDV (%)]]</f>
        <v>0</v>
      </c>
      <c r="R27" s="187">
        <f>+Sklop12[[#This Row],[cena/enota brez DDV v EUR]]+Sklop12[[#This Row],[Davek (EUR)]]</f>
        <v>0</v>
      </c>
      <c r="S27" s="187">
        <f>+Sklop12[[#This Row],[cena/enota brez DDV v EUR]]*Sklop12[[#This Row],[Okvirna količina]]</f>
        <v>0</v>
      </c>
      <c r="T27" s="218">
        <f>+Sklop12[[#This Row],[Končna cena/enoto mere (EUR) z DDV]]*Sklop12[[#This Row],[Okvirna količina]]</f>
        <v>0</v>
      </c>
      <c r="U27" s="127" t="s">
        <v>110</v>
      </c>
    </row>
    <row r="28" spans="1:21" s="55" customFormat="1" ht="12">
      <c r="A28" s="79" t="s">
        <v>14</v>
      </c>
      <c r="B28" s="231" t="s">
        <v>756</v>
      </c>
      <c r="C28" s="252">
        <v>40</v>
      </c>
      <c r="D28" s="77" t="s">
        <v>109</v>
      </c>
      <c r="E28" s="161"/>
      <c r="F28" s="184">
        <v>3500</v>
      </c>
      <c r="G28" s="175" t="s">
        <v>209</v>
      </c>
      <c r="H28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8" s="184" t="str">
        <f>IF(Sklop12[[#This Row],[ZAHTEVANA SHEMA KAKOVOSTI]]&lt;&gt;"",Sklop12[[#This Row],[Preračunana masa/volumen/kos na enoto kg]],"")</f>
        <v/>
      </c>
      <c r="J28" s="306"/>
      <c r="K28" s="134"/>
      <c r="L28" s="134"/>
      <c r="M28" s="134"/>
      <c r="N28" s="233"/>
      <c r="O28" s="134"/>
      <c r="P28" s="188"/>
      <c r="Q28" s="187">
        <f>+Sklop12[[#This Row],[cena/enota brez DDV v EUR]]*Sklop12[[#This Row],[Stopnja DDV (%)]]</f>
        <v>0</v>
      </c>
      <c r="R28" s="187">
        <f>+Sklop12[[#This Row],[cena/enota brez DDV v EUR]]+Sklop12[[#This Row],[Davek (EUR)]]</f>
        <v>0</v>
      </c>
      <c r="S28" s="187">
        <f>+Sklop12[[#This Row],[cena/enota brez DDV v EUR]]*Sklop12[[#This Row],[Okvirna količina]]</f>
        <v>0</v>
      </c>
      <c r="T28" s="218">
        <f>+Sklop12[[#This Row],[Končna cena/enoto mere (EUR) z DDV]]*Sklop12[[#This Row],[Okvirna količina]]</f>
        <v>0</v>
      </c>
      <c r="U28" s="127" t="s">
        <v>110</v>
      </c>
    </row>
    <row r="29" spans="1:21" s="55" customFormat="1" ht="12">
      <c r="A29" s="79" t="s">
        <v>15</v>
      </c>
      <c r="B29" s="231" t="s">
        <v>756</v>
      </c>
      <c r="C29" s="252">
        <v>80</v>
      </c>
      <c r="D29" s="77" t="s">
        <v>109</v>
      </c>
      <c r="E29" s="161"/>
      <c r="F29" s="184">
        <v>3500</v>
      </c>
      <c r="G29" s="175" t="s">
        <v>209</v>
      </c>
      <c r="H29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9" s="184" t="str">
        <f>IF(Sklop12[[#This Row],[ZAHTEVANA SHEMA KAKOVOSTI]]&lt;&gt;"",Sklop12[[#This Row],[Preračunana masa/volumen/kos na enoto kg]],"")</f>
        <v/>
      </c>
      <c r="J29" s="306"/>
      <c r="K29" s="134"/>
      <c r="L29" s="134"/>
      <c r="M29" s="134"/>
      <c r="N29" s="233"/>
      <c r="O29" s="134"/>
      <c r="P29" s="188"/>
      <c r="Q29" s="187">
        <f>+Sklop12[[#This Row],[cena/enota brez DDV v EUR]]*Sklop12[[#This Row],[Stopnja DDV (%)]]</f>
        <v>0</v>
      </c>
      <c r="R29" s="187">
        <f>+Sklop12[[#This Row],[cena/enota brez DDV v EUR]]+Sklop12[[#This Row],[Davek (EUR)]]</f>
        <v>0</v>
      </c>
      <c r="S29" s="187">
        <f>+Sklop12[[#This Row],[cena/enota brez DDV v EUR]]*Sklop12[[#This Row],[Okvirna količina]]</f>
        <v>0</v>
      </c>
      <c r="T29" s="218">
        <f>+Sklop12[[#This Row],[Končna cena/enoto mere (EUR) z DDV]]*Sklop12[[#This Row],[Okvirna količina]]</f>
        <v>0</v>
      </c>
      <c r="U29" s="127" t="s">
        <v>110</v>
      </c>
    </row>
    <row r="30" spans="1:21" s="55" customFormat="1" ht="12">
      <c r="A30" s="79" t="s">
        <v>16</v>
      </c>
      <c r="B30" s="231" t="s">
        <v>757</v>
      </c>
      <c r="C30" s="252">
        <v>40</v>
      </c>
      <c r="D30" s="77" t="s">
        <v>109</v>
      </c>
      <c r="E30" s="161"/>
      <c r="F30" s="184">
        <v>1500</v>
      </c>
      <c r="G30" s="175" t="s">
        <v>209</v>
      </c>
      <c r="H30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0" s="184" t="str">
        <f>IF(Sklop12[[#This Row],[ZAHTEVANA SHEMA KAKOVOSTI]]&lt;&gt;"",Sklop12[[#This Row],[Preračunana masa/volumen/kos na enoto kg]],"")</f>
        <v/>
      </c>
      <c r="J30" s="306"/>
      <c r="K30" s="134"/>
      <c r="L30" s="134"/>
      <c r="M30" s="134"/>
      <c r="N30" s="233"/>
      <c r="O30" s="134"/>
      <c r="P30" s="188"/>
      <c r="Q30" s="187">
        <f>+Sklop12[[#This Row],[cena/enota brez DDV v EUR]]*Sklop12[[#This Row],[Stopnja DDV (%)]]</f>
        <v>0</v>
      </c>
      <c r="R30" s="187">
        <f>+Sklop12[[#This Row],[cena/enota brez DDV v EUR]]+Sklop12[[#This Row],[Davek (EUR)]]</f>
        <v>0</v>
      </c>
      <c r="S30" s="187">
        <f>+Sklop12[[#This Row],[cena/enota brez DDV v EUR]]*Sklop12[[#This Row],[Okvirna količina]]</f>
        <v>0</v>
      </c>
      <c r="T30" s="218">
        <f>+Sklop12[[#This Row],[Končna cena/enoto mere (EUR) z DDV]]*Sklop12[[#This Row],[Okvirna količina]]</f>
        <v>0</v>
      </c>
      <c r="U30" s="127" t="s">
        <v>110</v>
      </c>
    </row>
    <row r="31" spans="1:21" s="55" customFormat="1" ht="12">
      <c r="A31" s="79" t="s">
        <v>17</v>
      </c>
      <c r="B31" s="231" t="s">
        <v>757</v>
      </c>
      <c r="C31" s="252">
        <v>80</v>
      </c>
      <c r="D31" s="77" t="s">
        <v>109</v>
      </c>
      <c r="E31" s="161"/>
      <c r="F31" s="184">
        <v>3500</v>
      </c>
      <c r="G31" s="175" t="s">
        <v>209</v>
      </c>
      <c r="H31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1" s="184" t="str">
        <f>IF(Sklop12[[#This Row],[ZAHTEVANA SHEMA KAKOVOSTI]]&lt;&gt;"",Sklop12[[#This Row],[Preračunana masa/volumen/kos na enoto kg]],"")</f>
        <v/>
      </c>
      <c r="J31" s="306"/>
      <c r="K31" s="134"/>
      <c r="L31" s="134"/>
      <c r="M31" s="134"/>
      <c r="N31" s="233"/>
      <c r="O31" s="134"/>
      <c r="P31" s="188"/>
      <c r="Q31" s="187">
        <f>+Sklop12[[#This Row],[cena/enota brez DDV v EUR]]*Sklop12[[#This Row],[Stopnja DDV (%)]]</f>
        <v>0</v>
      </c>
      <c r="R31" s="187">
        <f>+Sklop12[[#This Row],[cena/enota brez DDV v EUR]]+Sklop12[[#This Row],[Davek (EUR)]]</f>
        <v>0</v>
      </c>
      <c r="S31" s="187">
        <f>+Sklop12[[#This Row],[cena/enota brez DDV v EUR]]*Sklop12[[#This Row],[Okvirna količina]]</f>
        <v>0</v>
      </c>
      <c r="T31" s="218">
        <f>+Sklop12[[#This Row],[Končna cena/enoto mere (EUR) z DDV]]*Sklop12[[#This Row],[Okvirna količina]]</f>
        <v>0</v>
      </c>
      <c r="U31" s="127" t="s">
        <v>110</v>
      </c>
    </row>
    <row r="32" spans="1:21" s="55" customFormat="1" ht="12">
      <c r="A32" s="79" t="s">
        <v>18</v>
      </c>
      <c r="B32" s="231" t="s">
        <v>758</v>
      </c>
      <c r="C32" s="252">
        <v>40</v>
      </c>
      <c r="D32" s="77" t="s">
        <v>109</v>
      </c>
      <c r="E32" s="161"/>
      <c r="F32" s="184">
        <v>400</v>
      </c>
      <c r="G32" s="175" t="s">
        <v>209</v>
      </c>
      <c r="H32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2" s="184" t="str">
        <f>IF(Sklop12[[#This Row],[ZAHTEVANA SHEMA KAKOVOSTI]]&lt;&gt;"",Sklop12[[#This Row],[Preračunana masa/volumen/kos na enoto kg]],"")</f>
        <v/>
      </c>
      <c r="J32" s="306"/>
      <c r="K32" s="134"/>
      <c r="L32" s="134"/>
      <c r="M32" s="134"/>
      <c r="N32" s="233"/>
      <c r="O32" s="134"/>
      <c r="P32" s="188"/>
      <c r="Q32" s="187">
        <f>+Sklop12[[#This Row],[cena/enota brez DDV v EUR]]*Sklop12[[#This Row],[Stopnja DDV (%)]]</f>
        <v>0</v>
      </c>
      <c r="R32" s="187">
        <f>+Sklop12[[#This Row],[cena/enota brez DDV v EUR]]+Sklop12[[#This Row],[Davek (EUR)]]</f>
        <v>0</v>
      </c>
      <c r="S32" s="187">
        <f>+Sklop12[[#This Row],[cena/enota brez DDV v EUR]]*Sklop12[[#This Row],[Okvirna količina]]</f>
        <v>0</v>
      </c>
      <c r="T32" s="218">
        <f>+Sklop12[[#This Row],[Končna cena/enoto mere (EUR) z DDV]]*Sklop12[[#This Row],[Okvirna količina]]</f>
        <v>0</v>
      </c>
      <c r="U32" s="127" t="s">
        <v>110</v>
      </c>
    </row>
    <row r="33" spans="1:21" s="55" customFormat="1" ht="12">
      <c r="A33" s="79" t="s">
        <v>19</v>
      </c>
      <c r="B33" s="231" t="s">
        <v>758</v>
      </c>
      <c r="C33" s="252">
        <v>80</v>
      </c>
      <c r="D33" s="77" t="s">
        <v>109</v>
      </c>
      <c r="E33" s="161"/>
      <c r="F33" s="184">
        <v>3500</v>
      </c>
      <c r="G33" s="175" t="s">
        <v>209</v>
      </c>
      <c r="H33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3" s="184" t="str">
        <f>IF(Sklop12[[#This Row],[ZAHTEVANA SHEMA KAKOVOSTI]]&lt;&gt;"",Sklop12[[#This Row],[Preračunana masa/volumen/kos na enoto kg]],"")</f>
        <v/>
      </c>
      <c r="J33" s="306"/>
      <c r="K33" s="134"/>
      <c r="L33" s="134"/>
      <c r="M33" s="134"/>
      <c r="N33" s="233"/>
      <c r="O33" s="134"/>
      <c r="P33" s="188"/>
      <c r="Q33" s="187">
        <f>+Sklop12[[#This Row],[cena/enota brez DDV v EUR]]*Sklop12[[#This Row],[Stopnja DDV (%)]]</f>
        <v>0</v>
      </c>
      <c r="R33" s="187">
        <f>+Sklop12[[#This Row],[cena/enota brez DDV v EUR]]+Sklop12[[#This Row],[Davek (EUR)]]</f>
        <v>0</v>
      </c>
      <c r="S33" s="187">
        <f>+Sklop12[[#This Row],[cena/enota brez DDV v EUR]]*Sklop12[[#This Row],[Okvirna količina]]</f>
        <v>0</v>
      </c>
      <c r="T33" s="218">
        <f>+Sklop12[[#This Row],[Končna cena/enoto mere (EUR) z DDV]]*Sklop12[[#This Row],[Okvirna količina]]</f>
        <v>0</v>
      </c>
      <c r="U33" s="127" t="s">
        <v>110</v>
      </c>
    </row>
    <row r="34" spans="1:21" s="55" customFormat="1" ht="12">
      <c r="A34" s="79" t="s">
        <v>20</v>
      </c>
      <c r="B34" s="231" t="s">
        <v>759</v>
      </c>
      <c r="C34" s="252">
        <v>40</v>
      </c>
      <c r="D34" s="77" t="s">
        <v>109</v>
      </c>
      <c r="E34" s="161"/>
      <c r="F34" s="184">
        <v>400</v>
      </c>
      <c r="G34" s="175" t="s">
        <v>209</v>
      </c>
      <c r="H34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4" s="184" t="str">
        <f>IF(Sklop12[[#This Row],[ZAHTEVANA SHEMA KAKOVOSTI]]&lt;&gt;"",Sklop12[[#This Row],[Preračunana masa/volumen/kos na enoto kg]],"")</f>
        <v/>
      </c>
      <c r="J34" s="306"/>
      <c r="K34" s="134"/>
      <c r="L34" s="134"/>
      <c r="M34" s="134"/>
      <c r="N34" s="233"/>
      <c r="O34" s="134"/>
      <c r="P34" s="188"/>
      <c r="Q34" s="187">
        <f>+Sklop12[[#This Row],[cena/enota brez DDV v EUR]]*Sklop12[[#This Row],[Stopnja DDV (%)]]</f>
        <v>0</v>
      </c>
      <c r="R34" s="187">
        <f>+Sklop12[[#This Row],[cena/enota brez DDV v EUR]]+Sklop12[[#This Row],[Davek (EUR)]]</f>
        <v>0</v>
      </c>
      <c r="S34" s="187">
        <f>+Sklop12[[#This Row],[cena/enota brez DDV v EUR]]*Sklop12[[#This Row],[Okvirna količina]]</f>
        <v>0</v>
      </c>
      <c r="T34" s="218">
        <f>+Sklop12[[#This Row],[Končna cena/enoto mere (EUR) z DDV]]*Sklop12[[#This Row],[Okvirna količina]]</f>
        <v>0</v>
      </c>
      <c r="U34" s="127" t="s">
        <v>110</v>
      </c>
    </row>
    <row r="35" spans="1:21" s="55" customFormat="1" ht="12">
      <c r="A35" s="79" t="s">
        <v>21</v>
      </c>
      <c r="B35" s="231" t="s">
        <v>759</v>
      </c>
      <c r="C35" s="252">
        <v>80</v>
      </c>
      <c r="D35" s="77" t="s">
        <v>109</v>
      </c>
      <c r="E35" s="161"/>
      <c r="F35" s="184">
        <v>4000</v>
      </c>
      <c r="G35" s="175" t="s">
        <v>209</v>
      </c>
      <c r="H35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35" s="184" t="str">
        <f>IF(Sklop12[[#This Row],[ZAHTEVANA SHEMA KAKOVOSTI]]&lt;&gt;"",Sklop12[[#This Row],[Preračunana masa/volumen/kos na enoto kg]],"")</f>
        <v/>
      </c>
      <c r="J35" s="306"/>
      <c r="K35" s="134"/>
      <c r="L35" s="134"/>
      <c r="M35" s="134"/>
      <c r="N35" s="233"/>
      <c r="O35" s="134"/>
      <c r="P35" s="188"/>
      <c r="Q35" s="187">
        <f>+Sklop12[[#This Row],[cena/enota brez DDV v EUR]]*Sklop12[[#This Row],[Stopnja DDV (%)]]</f>
        <v>0</v>
      </c>
      <c r="R35" s="187">
        <f>+Sklop12[[#This Row],[cena/enota brez DDV v EUR]]+Sklop12[[#This Row],[Davek (EUR)]]</f>
        <v>0</v>
      </c>
      <c r="S35" s="187">
        <f>+Sklop12[[#This Row],[cena/enota brez DDV v EUR]]*Sklop12[[#This Row],[Okvirna količina]]</f>
        <v>0</v>
      </c>
      <c r="T35" s="218">
        <f>+Sklop12[[#This Row],[Končna cena/enoto mere (EUR) z DDV]]*Sklop12[[#This Row],[Okvirna količina]]</f>
        <v>0</v>
      </c>
      <c r="U35" s="127" t="s">
        <v>110</v>
      </c>
    </row>
    <row r="36" spans="1:21" s="55" customFormat="1" ht="12">
      <c r="A36" s="79" t="s">
        <v>22</v>
      </c>
      <c r="B36" s="231" t="s">
        <v>760</v>
      </c>
      <c r="C36" s="252">
        <v>40</v>
      </c>
      <c r="D36" s="77" t="s">
        <v>109</v>
      </c>
      <c r="E36" s="161"/>
      <c r="F36" s="184">
        <v>400</v>
      </c>
      <c r="G36" s="175" t="s">
        <v>209</v>
      </c>
      <c r="H36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6" s="184" t="str">
        <f>IF(Sklop12[[#This Row],[ZAHTEVANA SHEMA KAKOVOSTI]]&lt;&gt;"",Sklop12[[#This Row],[Preračunana masa/volumen/kos na enoto kg]],"")</f>
        <v/>
      </c>
      <c r="J36" s="306"/>
      <c r="K36" s="134"/>
      <c r="L36" s="134"/>
      <c r="M36" s="134"/>
      <c r="N36" s="233"/>
      <c r="O36" s="134"/>
      <c r="P36" s="188"/>
      <c r="Q36" s="187">
        <f>+Sklop12[[#This Row],[cena/enota brez DDV v EUR]]*Sklop12[[#This Row],[Stopnja DDV (%)]]</f>
        <v>0</v>
      </c>
      <c r="R36" s="187">
        <f>+Sklop12[[#This Row],[cena/enota brez DDV v EUR]]+Sklop12[[#This Row],[Davek (EUR)]]</f>
        <v>0</v>
      </c>
      <c r="S36" s="187">
        <f>+Sklop12[[#This Row],[cena/enota brez DDV v EUR]]*Sklop12[[#This Row],[Okvirna količina]]</f>
        <v>0</v>
      </c>
      <c r="T36" s="218">
        <f>+Sklop12[[#This Row],[Končna cena/enoto mere (EUR) z DDV]]*Sklop12[[#This Row],[Okvirna količina]]</f>
        <v>0</v>
      </c>
      <c r="U36" s="127" t="s">
        <v>110</v>
      </c>
    </row>
    <row r="37" spans="1:21" s="55" customFormat="1" ht="12">
      <c r="A37" s="79" t="s">
        <v>23</v>
      </c>
      <c r="B37" s="231" t="s">
        <v>760</v>
      </c>
      <c r="C37" s="252">
        <v>80</v>
      </c>
      <c r="D37" s="77" t="s">
        <v>109</v>
      </c>
      <c r="E37" s="161"/>
      <c r="F37" s="184">
        <v>3500</v>
      </c>
      <c r="G37" s="175" t="s">
        <v>209</v>
      </c>
      <c r="H37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7" s="184" t="str">
        <f>IF(Sklop12[[#This Row],[ZAHTEVANA SHEMA KAKOVOSTI]]&lt;&gt;"",Sklop12[[#This Row],[Preračunana masa/volumen/kos na enoto kg]],"")</f>
        <v/>
      </c>
      <c r="J37" s="306"/>
      <c r="K37" s="134"/>
      <c r="L37" s="134"/>
      <c r="M37" s="134"/>
      <c r="N37" s="233"/>
      <c r="O37" s="134"/>
      <c r="P37" s="188"/>
      <c r="Q37" s="187">
        <f>+Sklop12[[#This Row],[cena/enota brez DDV v EUR]]*Sklop12[[#This Row],[Stopnja DDV (%)]]</f>
        <v>0</v>
      </c>
      <c r="R37" s="187">
        <f>+Sklop12[[#This Row],[cena/enota brez DDV v EUR]]+Sklop12[[#This Row],[Davek (EUR)]]</f>
        <v>0</v>
      </c>
      <c r="S37" s="187">
        <f>+Sklop12[[#This Row],[cena/enota brez DDV v EUR]]*Sklop12[[#This Row],[Okvirna količina]]</f>
        <v>0</v>
      </c>
      <c r="T37" s="218">
        <f>+Sklop12[[#This Row],[Končna cena/enoto mere (EUR) z DDV]]*Sklop12[[#This Row],[Okvirna količina]]</f>
        <v>0</v>
      </c>
      <c r="U37" s="127" t="s">
        <v>110</v>
      </c>
    </row>
    <row r="38" spans="1:21" s="55" customFormat="1" ht="12">
      <c r="A38" s="79" t="s">
        <v>24</v>
      </c>
      <c r="B38" s="231" t="s">
        <v>761</v>
      </c>
      <c r="C38" s="252">
        <v>40</v>
      </c>
      <c r="D38" s="77" t="s">
        <v>109</v>
      </c>
      <c r="E38" s="161"/>
      <c r="F38" s="184">
        <v>400</v>
      </c>
      <c r="G38" s="175" t="s">
        <v>209</v>
      </c>
      <c r="H38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8" s="184" t="str">
        <f>IF(Sklop12[[#This Row],[ZAHTEVANA SHEMA KAKOVOSTI]]&lt;&gt;"",Sklop12[[#This Row],[Preračunana masa/volumen/kos na enoto kg]],"")</f>
        <v/>
      </c>
      <c r="J38" s="306"/>
      <c r="K38" s="134"/>
      <c r="L38" s="134"/>
      <c r="M38" s="134"/>
      <c r="N38" s="233"/>
      <c r="O38" s="134"/>
      <c r="P38" s="188"/>
      <c r="Q38" s="187">
        <f>+Sklop12[[#This Row],[cena/enota brez DDV v EUR]]*Sklop12[[#This Row],[Stopnja DDV (%)]]</f>
        <v>0</v>
      </c>
      <c r="R38" s="187">
        <f>+Sklop12[[#This Row],[cena/enota brez DDV v EUR]]+Sklop12[[#This Row],[Davek (EUR)]]</f>
        <v>0</v>
      </c>
      <c r="S38" s="187">
        <f>+Sklop12[[#This Row],[cena/enota brez DDV v EUR]]*Sklop12[[#This Row],[Okvirna količina]]</f>
        <v>0</v>
      </c>
      <c r="T38" s="218">
        <f>+Sklop12[[#This Row],[Končna cena/enoto mere (EUR) z DDV]]*Sklop12[[#This Row],[Okvirna količina]]</f>
        <v>0</v>
      </c>
      <c r="U38" s="127" t="s">
        <v>110</v>
      </c>
    </row>
    <row r="39" spans="1:21" s="55" customFormat="1" ht="12">
      <c r="A39" s="79" t="s">
        <v>25</v>
      </c>
      <c r="B39" s="231" t="s">
        <v>761</v>
      </c>
      <c r="C39" s="252">
        <v>80</v>
      </c>
      <c r="D39" s="77" t="s">
        <v>109</v>
      </c>
      <c r="E39" s="161"/>
      <c r="F39" s="184">
        <v>2000</v>
      </c>
      <c r="G39" s="175" t="s">
        <v>209</v>
      </c>
      <c r="H39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9" s="184" t="str">
        <f>IF(Sklop12[[#This Row],[ZAHTEVANA SHEMA KAKOVOSTI]]&lt;&gt;"",Sklop12[[#This Row],[Preračunana masa/volumen/kos na enoto kg]],"")</f>
        <v/>
      </c>
      <c r="J39" s="306"/>
      <c r="K39" s="134"/>
      <c r="L39" s="134"/>
      <c r="M39" s="134"/>
      <c r="N39" s="233"/>
      <c r="O39" s="134"/>
      <c r="P39" s="188"/>
      <c r="Q39" s="187">
        <f>+Sklop12[[#This Row],[cena/enota brez DDV v EUR]]*Sklop12[[#This Row],[Stopnja DDV (%)]]</f>
        <v>0</v>
      </c>
      <c r="R39" s="187">
        <f>+Sklop12[[#This Row],[cena/enota brez DDV v EUR]]+Sklop12[[#This Row],[Davek (EUR)]]</f>
        <v>0</v>
      </c>
      <c r="S39" s="187">
        <f>+Sklop12[[#This Row],[cena/enota brez DDV v EUR]]*Sklop12[[#This Row],[Okvirna količina]]</f>
        <v>0</v>
      </c>
      <c r="T39" s="218">
        <f>+Sklop12[[#This Row],[Končna cena/enoto mere (EUR) z DDV]]*Sklop12[[#This Row],[Okvirna količina]]</f>
        <v>0</v>
      </c>
      <c r="U39" s="127" t="s">
        <v>110</v>
      </c>
    </row>
    <row r="40" spans="1:21" s="55" customFormat="1" ht="12">
      <c r="A40" s="79" t="s">
        <v>26</v>
      </c>
      <c r="B40" s="231" t="s">
        <v>762</v>
      </c>
      <c r="C40" s="252">
        <v>40</v>
      </c>
      <c r="D40" s="77" t="s">
        <v>109</v>
      </c>
      <c r="E40" s="161"/>
      <c r="F40" s="184">
        <v>1000</v>
      </c>
      <c r="G40" s="175" t="s">
        <v>209</v>
      </c>
      <c r="H40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0" s="184" t="str">
        <f>IF(Sklop12[[#This Row],[ZAHTEVANA SHEMA KAKOVOSTI]]&lt;&gt;"",Sklop12[[#This Row],[Preračunana masa/volumen/kos na enoto kg]],"")</f>
        <v/>
      </c>
      <c r="J40" s="306"/>
      <c r="K40" s="134"/>
      <c r="L40" s="134"/>
      <c r="M40" s="134"/>
      <c r="N40" s="233"/>
      <c r="O40" s="134"/>
      <c r="P40" s="188"/>
      <c r="Q40" s="187">
        <f>+Sklop12[[#This Row],[cena/enota brez DDV v EUR]]*Sklop12[[#This Row],[Stopnja DDV (%)]]</f>
        <v>0</v>
      </c>
      <c r="R40" s="187">
        <f>+Sklop12[[#This Row],[cena/enota brez DDV v EUR]]+Sklop12[[#This Row],[Davek (EUR)]]</f>
        <v>0</v>
      </c>
      <c r="S40" s="187">
        <f>+Sklop12[[#This Row],[cena/enota brez DDV v EUR]]*Sklop12[[#This Row],[Okvirna količina]]</f>
        <v>0</v>
      </c>
      <c r="T40" s="218">
        <f>+Sklop12[[#This Row],[Končna cena/enoto mere (EUR) z DDV]]*Sklop12[[#This Row],[Okvirna količina]]</f>
        <v>0</v>
      </c>
      <c r="U40" s="127" t="s">
        <v>110</v>
      </c>
    </row>
    <row r="41" spans="1:21" s="55" customFormat="1" ht="12">
      <c r="A41" s="79" t="s">
        <v>27</v>
      </c>
      <c r="B41" s="231" t="s">
        <v>763</v>
      </c>
      <c r="C41" s="252">
        <v>80</v>
      </c>
      <c r="D41" s="77" t="s">
        <v>109</v>
      </c>
      <c r="E41" s="161"/>
      <c r="F41" s="184">
        <v>3000</v>
      </c>
      <c r="G41" s="175" t="s">
        <v>209</v>
      </c>
      <c r="H41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1" s="184" t="str">
        <f>IF(Sklop12[[#This Row],[ZAHTEVANA SHEMA KAKOVOSTI]]&lt;&gt;"",Sklop12[[#This Row],[Preračunana masa/volumen/kos na enoto kg]],"")</f>
        <v/>
      </c>
      <c r="J41" s="306"/>
      <c r="K41" s="134"/>
      <c r="L41" s="134"/>
      <c r="M41" s="134"/>
      <c r="N41" s="233"/>
      <c r="O41" s="134"/>
      <c r="P41" s="188"/>
      <c r="Q41" s="187">
        <f>+Sklop12[[#This Row],[cena/enota brez DDV v EUR]]*Sklop12[[#This Row],[Stopnja DDV (%)]]</f>
        <v>0</v>
      </c>
      <c r="R41" s="187">
        <f>+Sklop12[[#This Row],[cena/enota brez DDV v EUR]]+Sklop12[[#This Row],[Davek (EUR)]]</f>
        <v>0</v>
      </c>
      <c r="S41" s="187">
        <f>+Sklop12[[#This Row],[cena/enota brez DDV v EUR]]*Sklop12[[#This Row],[Okvirna količina]]</f>
        <v>0</v>
      </c>
      <c r="T41" s="218">
        <f>+Sklop12[[#This Row],[Končna cena/enoto mere (EUR) z DDV]]*Sklop12[[#This Row],[Okvirna količina]]</f>
        <v>0</v>
      </c>
      <c r="U41" s="127" t="s">
        <v>110</v>
      </c>
    </row>
    <row r="42" spans="1:21" s="55" customFormat="1" ht="12">
      <c r="A42" s="79" t="s">
        <v>28</v>
      </c>
      <c r="B42" s="231" t="s">
        <v>764</v>
      </c>
      <c r="C42" s="252">
        <v>40</v>
      </c>
      <c r="D42" s="77" t="s">
        <v>109</v>
      </c>
      <c r="E42" s="161"/>
      <c r="F42" s="184">
        <v>1000</v>
      </c>
      <c r="G42" s="175" t="s">
        <v>209</v>
      </c>
      <c r="H42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2" s="184" t="str">
        <f>IF(Sklop12[[#This Row],[ZAHTEVANA SHEMA KAKOVOSTI]]&lt;&gt;"",Sklop12[[#This Row],[Preračunana masa/volumen/kos na enoto kg]],"")</f>
        <v/>
      </c>
      <c r="J42" s="306"/>
      <c r="K42" s="134"/>
      <c r="L42" s="134"/>
      <c r="M42" s="134"/>
      <c r="N42" s="233"/>
      <c r="O42" s="134"/>
      <c r="P42" s="188"/>
      <c r="Q42" s="187">
        <f>+Sklop12[[#This Row],[cena/enota brez DDV v EUR]]*Sklop12[[#This Row],[Stopnja DDV (%)]]</f>
        <v>0</v>
      </c>
      <c r="R42" s="187">
        <f>+Sklop12[[#This Row],[cena/enota brez DDV v EUR]]+Sklop12[[#This Row],[Davek (EUR)]]</f>
        <v>0</v>
      </c>
      <c r="S42" s="187">
        <f>+Sklop12[[#This Row],[cena/enota brez DDV v EUR]]*Sklop12[[#This Row],[Okvirna količina]]</f>
        <v>0</v>
      </c>
      <c r="T42" s="218">
        <f>+Sklop12[[#This Row],[Končna cena/enoto mere (EUR) z DDV]]*Sklop12[[#This Row],[Okvirna količina]]</f>
        <v>0</v>
      </c>
      <c r="U42" s="127" t="s">
        <v>110</v>
      </c>
    </row>
    <row r="43" spans="1:21" s="55" customFormat="1" ht="12">
      <c r="A43" s="79" t="s">
        <v>29</v>
      </c>
      <c r="B43" s="231" t="s">
        <v>764</v>
      </c>
      <c r="C43" s="252">
        <v>80</v>
      </c>
      <c r="D43" s="77" t="s">
        <v>109</v>
      </c>
      <c r="E43" s="161"/>
      <c r="F43" s="184">
        <v>3000</v>
      </c>
      <c r="G43" s="175" t="s">
        <v>209</v>
      </c>
      <c r="H43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3" s="184" t="str">
        <f>IF(Sklop12[[#This Row],[ZAHTEVANA SHEMA KAKOVOSTI]]&lt;&gt;"",Sklop12[[#This Row],[Preračunana masa/volumen/kos na enoto kg]],"")</f>
        <v/>
      </c>
      <c r="J43" s="306"/>
      <c r="K43" s="134"/>
      <c r="L43" s="134"/>
      <c r="M43" s="134"/>
      <c r="N43" s="233"/>
      <c r="O43" s="134"/>
      <c r="P43" s="188"/>
      <c r="Q43" s="187">
        <f>+Sklop12[[#This Row],[cena/enota brez DDV v EUR]]*Sklop12[[#This Row],[Stopnja DDV (%)]]</f>
        <v>0</v>
      </c>
      <c r="R43" s="187">
        <f>+Sklop12[[#This Row],[cena/enota brez DDV v EUR]]+Sklop12[[#This Row],[Davek (EUR)]]</f>
        <v>0</v>
      </c>
      <c r="S43" s="187">
        <f>+Sklop12[[#This Row],[cena/enota brez DDV v EUR]]*Sklop12[[#This Row],[Okvirna količina]]</f>
        <v>0</v>
      </c>
      <c r="T43" s="218">
        <f>+Sklop12[[#This Row],[Končna cena/enoto mere (EUR) z DDV]]*Sklop12[[#This Row],[Okvirna količina]]</f>
        <v>0</v>
      </c>
      <c r="U43" s="127" t="s">
        <v>110</v>
      </c>
    </row>
    <row r="44" spans="1:21" s="55" customFormat="1" ht="12">
      <c r="A44" s="79" t="s">
        <v>30</v>
      </c>
      <c r="B44" s="231" t="s">
        <v>765</v>
      </c>
      <c r="C44" s="252">
        <v>40</v>
      </c>
      <c r="D44" s="77" t="s">
        <v>109</v>
      </c>
      <c r="E44" s="161"/>
      <c r="F44" s="184">
        <v>400</v>
      </c>
      <c r="G44" s="175" t="s">
        <v>209</v>
      </c>
      <c r="H44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4" s="184" t="str">
        <f>IF(Sklop12[[#This Row],[ZAHTEVANA SHEMA KAKOVOSTI]]&lt;&gt;"",Sklop12[[#This Row],[Preračunana masa/volumen/kos na enoto kg]],"")</f>
        <v/>
      </c>
      <c r="J44" s="306"/>
      <c r="K44" s="134"/>
      <c r="L44" s="134"/>
      <c r="M44" s="134"/>
      <c r="N44" s="233"/>
      <c r="O44" s="134"/>
      <c r="P44" s="188"/>
      <c r="Q44" s="187">
        <f>+Sklop12[[#This Row],[cena/enota brez DDV v EUR]]*Sklop12[[#This Row],[Stopnja DDV (%)]]</f>
        <v>0</v>
      </c>
      <c r="R44" s="187">
        <f>+Sklop12[[#This Row],[cena/enota brez DDV v EUR]]+Sklop12[[#This Row],[Davek (EUR)]]</f>
        <v>0</v>
      </c>
      <c r="S44" s="187">
        <f>+Sklop12[[#This Row],[cena/enota brez DDV v EUR]]*Sklop12[[#This Row],[Okvirna količina]]</f>
        <v>0</v>
      </c>
      <c r="T44" s="218">
        <f>+Sklop12[[#This Row],[Končna cena/enoto mere (EUR) z DDV]]*Sklop12[[#This Row],[Okvirna količina]]</f>
        <v>0</v>
      </c>
      <c r="U44" s="127" t="s">
        <v>110</v>
      </c>
    </row>
    <row r="45" spans="1:21" s="55" customFormat="1" ht="12">
      <c r="A45" s="79" t="s">
        <v>31</v>
      </c>
      <c r="B45" s="231" t="s">
        <v>766</v>
      </c>
      <c r="C45" s="252">
        <v>80</v>
      </c>
      <c r="D45" s="77" t="s">
        <v>109</v>
      </c>
      <c r="E45" s="161"/>
      <c r="F45" s="184">
        <v>3000</v>
      </c>
      <c r="G45" s="175" t="s">
        <v>209</v>
      </c>
      <c r="H45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5" s="184" t="str">
        <f>IF(Sklop12[[#This Row],[ZAHTEVANA SHEMA KAKOVOSTI]]&lt;&gt;"",Sklop12[[#This Row],[Preračunana masa/volumen/kos na enoto kg]],"")</f>
        <v/>
      </c>
      <c r="J45" s="306"/>
      <c r="K45" s="134"/>
      <c r="L45" s="134"/>
      <c r="M45" s="134"/>
      <c r="N45" s="233"/>
      <c r="O45" s="134"/>
      <c r="P45" s="188"/>
      <c r="Q45" s="187">
        <f>+Sklop12[[#This Row],[cena/enota brez DDV v EUR]]*Sklop12[[#This Row],[Stopnja DDV (%)]]</f>
        <v>0</v>
      </c>
      <c r="R45" s="187">
        <f>+Sklop12[[#This Row],[cena/enota brez DDV v EUR]]+Sklop12[[#This Row],[Davek (EUR)]]</f>
        <v>0</v>
      </c>
      <c r="S45" s="187">
        <f>+Sklop12[[#This Row],[cena/enota brez DDV v EUR]]*Sklop12[[#This Row],[Okvirna količina]]</f>
        <v>0</v>
      </c>
      <c r="T45" s="218">
        <f>+Sklop12[[#This Row],[Končna cena/enoto mere (EUR) z DDV]]*Sklop12[[#This Row],[Okvirna količina]]</f>
        <v>0</v>
      </c>
      <c r="U45" s="127" t="s">
        <v>110</v>
      </c>
    </row>
    <row r="46" spans="1:21" s="55" customFormat="1" ht="12">
      <c r="A46" s="79" t="s">
        <v>32</v>
      </c>
      <c r="B46" s="231" t="s">
        <v>767</v>
      </c>
      <c r="C46" s="252">
        <v>40</v>
      </c>
      <c r="D46" s="77" t="s">
        <v>109</v>
      </c>
      <c r="E46" s="161"/>
      <c r="F46" s="184">
        <v>400</v>
      </c>
      <c r="G46" s="175" t="s">
        <v>209</v>
      </c>
      <c r="H46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6" s="184" t="str">
        <f>IF(Sklop12[[#This Row],[ZAHTEVANA SHEMA KAKOVOSTI]]&lt;&gt;"",Sklop12[[#This Row],[Preračunana masa/volumen/kos na enoto kg]],"")</f>
        <v/>
      </c>
      <c r="J46" s="306"/>
      <c r="K46" s="134"/>
      <c r="L46" s="134"/>
      <c r="M46" s="134"/>
      <c r="N46" s="233"/>
      <c r="O46" s="134"/>
      <c r="P46" s="188"/>
      <c r="Q46" s="187">
        <f>+Sklop12[[#This Row],[cena/enota brez DDV v EUR]]*Sklop12[[#This Row],[Stopnja DDV (%)]]</f>
        <v>0</v>
      </c>
      <c r="R46" s="187">
        <f>+Sklop12[[#This Row],[cena/enota brez DDV v EUR]]+Sklop12[[#This Row],[Davek (EUR)]]</f>
        <v>0</v>
      </c>
      <c r="S46" s="187">
        <f>+Sklop12[[#This Row],[cena/enota brez DDV v EUR]]*Sklop12[[#This Row],[Okvirna količina]]</f>
        <v>0</v>
      </c>
      <c r="T46" s="218">
        <f>+Sklop12[[#This Row],[Končna cena/enoto mere (EUR) z DDV]]*Sklop12[[#This Row],[Okvirna količina]]</f>
        <v>0</v>
      </c>
      <c r="U46" s="127" t="s">
        <v>110</v>
      </c>
    </row>
    <row r="47" spans="1:21" s="55" customFormat="1" ht="12">
      <c r="A47" s="79" t="s">
        <v>33</v>
      </c>
      <c r="B47" s="231" t="s">
        <v>768</v>
      </c>
      <c r="C47" s="252">
        <v>80</v>
      </c>
      <c r="D47" s="77" t="s">
        <v>109</v>
      </c>
      <c r="E47" s="161"/>
      <c r="F47" s="184">
        <v>1000</v>
      </c>
      <c r="G47" s="175" t="s">
        <v>209</v>
      </c>
      <c r="H47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7" s="184" t="str">
        <f>IF(Sklop12[[#This Row],[ZAHTEVANA SHEMA KAKOVOSTI]]&lt;&gt;"",Sklop12[[#This Row],[Preračunana masa/volumen/kos na enoto kg]],"")</f>
        <v/>
      </c>
      <c r="J47" s="306"/>
      <c r="K47" s="134"/>
      <c r="L47" s="134"/>
      <c r="M47" s="134"/>
      <c r="N47" s="233"/>
      <c r="O47" s="134"/>
      <c r="P47" s="188"/>
      <c r="Q47" s="187">
        <f>+Sklop12[[#This Row],[cena/enota brez DDV v EUR]]*Sklop12[[#This Row],[Stopnja DDV (%)]]</f>
        <v>0</v>
      </c>
      <c r="R47" s="187">
        <f>+Sklop12[[#This Row],[cena/enota brez DDV v EUR]]+Sklop12[[#This Row],[Davek (EUR)]]</f>
        <v>0</v>
      </c>
      <c r="S47" s="187">
        <f>+Sklop12[[#This Row],[cena/enota brez DDV v EUR]]*Sklop12[[#This Row],[Okvirna količina]]</f>
        <v>0</v>
      </c>
      <c r="T47" s="218">
        <f>+Sklop12[[#This Row],[Končna cena/enoto mere (EUR) z DDV]]*Sklop12[[#This Row],[Okvirna količina]]</f>
        <v>0</v>
      </c>
      <c r="U47" s="127" t="s">
        <v>110</v>
      </c>
    </row>
    <row r="48" spans="1:21" s="55" customFormat="1" ht="11.25" customHeight="1">
      <c r="A48" s="79" t="s">
        <v>34</v>
      </c>
      <c r="B48" s="231" t="s">
        <v>769</v>
      </c>
      <c r="C48" s="252">
        <v>40</v>
      </c>
      <c r="D48" s="77" t="s">
        <v>109</v>
      </c>
      <c r="E48" s="161"/>
      <c r="F48" s="184">
        <v>400</v>
      </c>
      <c r="G48" s="175" t="s">
        <v>209</v>
      </c>
      <c r="H48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8" s="184" t="str">
        <f>IF(Sklop12[[#This Row],[ZAHTEVANA SHEMA KAKOVOSTI]]&lt;&gt;"",Sklop12[[#This Row],[Preračunana masa/volumen/kos na enoto kg]],"")</f>
        <v/>
      </c>
      <c r="J48" s="306"/>
      <c r="K48" s="134"/>
      <c r="L48" s="134"/>
      <c r="M48" s="134"/>
      <c r="N48" s="233"/>
      <c r="O48" s="134"/>
      <c r="P48" s="188"/>
      <c r="Q48" s="187">
        <f>+Sklop12[[#This Row],[cena/enota brez DDV v EUR]]*Sklop12[[#This Row],[Stopnja DDV (%)]]</f>
        <v>0</v>
      </c>
      <c r="R48" s="187">
        <f>+Sklop12[[#This Row],[cena/enota brez DDV v EUR]]+Sklop12[[#This Row],[Davek (EUR)]]</f>
        <v>0</v>
      </c>
      <c r="S48" s="187">
        <f>+Sklop12[[#This Row],[cena/enota brez DDV v EUR]]*Sklop12[[#This Row],[Okvirna količina]]</f>
        <v>0</v>
      </c>
      <c r="T48" s="218">
        <f>+Sklop12[[#This Row],[Končna cena/enoto mere (EUR) z DDV]]*Sklop12[[#This Row],[Okvirna količina]]</f>
        <v>0</v>
      </c>
      <c r="U48" s="127" t="s">
        <v>110</v>
      </c>
    </row>
    <row r="49" spans="1:22" s="55" customFormat="1" ht="12">
      <c r="A49" s="79" t="s">
        <v>35</v>
      </c>
      <c r="B49" s="231" t="s">
        <v>770</v>
      </c>
      <c r="C49" s="252">
        <v>80</v>
      </c>
      <c r="D49" s="77" t="s">
        <v>109</v>
      </c>
      <c r="E49" s="161"/>
      <c r="F49" s="184">
        <v>1400</v>
      </c>
      <c r="G49" s="175" t="s">
        <v>209</v>
      </c>
      <c r="H49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</v>
      </c>
      <c r="I49" s="184" t="str">
        <f>IF(Sklop12[[#This Row],[ZAHTEVANA SHEMA KAKOVOSTI]]&lt;&gt;"",Sklop12[[#This Row],[Preračunana masa/volumen/kos na enoto kg]],"")</f>
        <v/>
      </c>
      <c r="J49" s="306"/>
      <c r="K49" s="134"/>
      <c r="L49" s="134"/>
      <c r="M49" s="134"/>
      <c r="N49" s="233"/>
      <c r="O49" s="134"/>
      <c r="P49" s="188"/>
      <c r="Q49" s="187">
        <f>+Sklop12[[#This Row],[cena/enota brez DDV v EUR]]*Sklop12[[#This Row],[Stopnja DDV (%)]]</f>
        <v>0</v>
      </c>
      <c r="R49" s="187">
        <f>+Sklop12[[#This Row],[cena/enota brez DDV v EUR]]+Sklop12[[#This Row],[Davek (EUR)]]</f>
        <v>0</v>
      </c>
      <c r="S49" s="187">
        <f>+Sklop12[[#This Row],[cena/enota brez DDV v EUR]]*Sklop12[[#This Row],[Okvirna količina]]</f>
        <v>0</v>
      </c>
      <c r="T49" s="218">
        <f>+Sklop12[[#This Row],[Končna cena/enoto mere (EUR) z DDV]]*Sklop12[[#This Row],[Okvirna količina]]</f>
        <v>0</v>
      </c>
      <c r="U49" s="127" t="s">
        <v>110</v>
      </c>
    </row>
    <row r="50" spans="1:22" s="55" customFormat="1" ht="12">
      <c r="A50" s="79" t="s">
        <v>36</v>
      </c>
      <c r="B50" s="371" t="s">
        <v>1128</v>
      </c>
      <c r="C50" s="372">
        <v>40</v>
      </c>
      <c r="D50" s="373" t="s">
        <v>109</v>
      </c>
      <c r="E50" s="374"/>
      <c r="F50" s="184">
        <v>1600</v>
      </c>
      <c r="G50" s="175" t="s">
        <v>209</v>
      </c>
      <c r="H50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</v>
      </c>
      <c r="I50" s="345" t="str">
        <f>IF(Sklop12[[#This Row],[ZAHTEVANA SHEMA KAKOVOSTI]]&lt;&gt;"",Sklop12[[#This Row],[Preračunana masa/volumen/kos na enoto kg]],"")</f>
        <v/>
      </c>
      <c r="J50" s="376"/>
      <c r="K50" s="377"/>
      <c r="L50" s="377"/>
      <c r="M50" s="378"/>
      <c r="N50" s="379"/>
      <c r="O50" s="379"/>
      <c r="P50" s="380"/>
      <c r="Q50" s="381">
        <f>+Sklop12[[#This Row],[cena/enota brez DDV v EUR]]*Sklop12[[#This Row],[Stopnja DDV (%)]]</f>
        <v>0</v>
      </c>
      <c r="R50" s="381">
        <f>+Sklop12[[#This Row],[cena/enota brez DDV v EUR]]+Sklop12[[#This Row],[Davek (EUR)]]</f>
        <v>0</v>
      </c>
      <c r="S50" s="381">
        <f>+Sklop12[[#This Row],[cena/enota brez DDV v EUR]]*Sklop12[[#This Row],[Okvirna količina]]</f>
        <v>0</v>
      </c>
      <c r="T50" s="381">
        <f>+Sklop12[[#This Row],[Končna cena/enoto mere (EUR) z DDV]]*Sklop12[[#This Row],[Okvirna količina]]</f>
        <v>0</v>
      </c>
      <c r="U50" s="127" t="s">
        <v>110</v>
      </c>
    </row>
    <row r="51" spans="1:22" s="55" customFormat="1" ht="12">
      <c r="A51" s="79" t="s">
        <v>37</v>
      </c>
      <c r="B51" s="371" t="s">
        <v>1128</v>
      </c>
      <c r="C51" s="372">
        <v>80</v>
      </c>
      <c r="D51" s="373" t="s">
        <v>109</v>
      </c>
      <c r="E51" s="374"/>
      <c r="F51" s="184">
        <v>2600</v>
      </c>
      <c r="G51" s="175" t="s">
        <v>209</v>
      </c>
      <c r="H51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208</v>
      </c>
      <c r="I51" s="345" t="str">
        <f>IF(Sklop12[[#This Row],[ZAHTEVANA SHEMA KAKOVOSTI]]&lt;&gt;"",Sklop12[[#This Row],[Preračunana masa/volumen/kos na enoto kg]],"")</f>
        <v/>
      </c>
      <c r="J51" s="376"/>
      <c r="K51" s="377"/>
      <c r="L51" s="377"/>
      <c r="M51" s="378"/>
      <c r="N51" s="379"/>
      <c r="O51" s="379"/>
      <c r="P51" s="380"/>
      <c r="Q51" s="381">
        <f>+Sklop12[[#This Row],[cena/enota brez DDV v EUR]]*Sklop12[[#This Row],[Stopnja DDV (%)]]</f>
        <v>0</v>
      </c>
      <c r="R51" s="381">
        <f>+Sklop12[[#This Row],[cena/enota brez DDV v EUR]]+Sklop12[[#This Row],[Davek (EUR)]]</f>
        <v>0</v>
      </c>
      <c r="S51" s="381">
        <f>+Sklop12[[#This Row],[cena/enota brez DDV v EUR]]*Sklop12[[#This Row],[Okvirna količina]]</f>
        <v>0</v>
      </c>
      <c r="T51" s="381">
        <f>+Sklop12[[#This Row],[Končna cena/enoto mere (EUR) z DDV]]*Sklop12[[#This Row],[Okvirna količina]]</f>
        <v>0</v>
      </c>
      <c r="U51" s="127" t="s">
        <v>110</v>
      </c>
    </row>
    <row r="52" spans="1:22">
      <c r="A52" s="346" t="s">
        <v>131</v>
      </c>
      <c r="B52" s="347"/>
      <c r="C52" s="348"/>
      <c r="D52" s="348"/>
      <c r="E52" s="349"/>
      <c r="F52" s="350"/>
      <c r="G52" s="351"/>
      <c r="H52" s="352">
        <f>SUBTOTAL(109,Sklop12[Preračunana masa/volumen/kos na enoto kg])</f>
        <v>15006</v>
      </c>
      <c r="I52" s="352">
        <f>SUBTOTAL(109,Sklop12[Živila iz shem kakovosti (kg)])</f>
        <v>0</v>
      </c>
      <c r="J52" s="350"/>
      <c r="K52" s="353"/>
      <c r="L52" s="353"/>
      <c r="M52" s="354"/>
      <c r="N52" s="355"/>
      <c r="O52" s="355"/>
      <c r="P52" s="355"/>
      <c r="Q52" s="356"/>
      <c r="R52" s="350"/>
      <c r="S52" s="356">
        <f>SUBTOTAL(109,Sklop12[Vrednost za okvirno količino (EUR) brez DDV])</f>
        <v>0</v>
      </c>
      <c r="T52" s="356">
        <f>SUBTOTAL(109,Sklop12[Vrednost za okvirno količino (EUR) z DDV])</f>
        <v>0</v>
      </c>
      <c r="U52" s="357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127</v>
      </c>
      <c r="B54" s="16"/>
      <c r="C54" s="28"/>
      <c r="D54" s="28"/>
      <c r="E54" s="101"/>
      <c r="Q54" s="48"/>
      <c r="R54" s="48"/>
      <c r="S54" s="48"/>
      <c r="T54" s="48"/>
    </row>
    <row r="55" spans="1:22">
      <c r="A55" s="11" t="s">
        <v>129</v>
      </c>
      <c r="B55" s="16"/>
      <c r="C55" s="28"/>
      <c r="D55" s="28"/>
      <c r="E55" s="101"/>
    </row>
    <row r="56" spans="1:22">
      <c r="A56" s="96" t="s">
        <v>175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422" t="s">
        <v>204</v>
      </c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108"/>
      <c r="N57" s="108"/>
      <c r="O57" s="108"/>
      <c r="P57" s="108"/>
      <c r="Q57" s="108"/>
      <c r="R57" s="108"/>
      <c r="S57" s="108"/>
      <c r="T57" s="108"/>
      <c r="U57" s="108"/>
      <c r="V57" s="108"/>
    </row>
    <row r="58" spans="1:22">
      <c r="A58" s="401"/>
      <c r="B58" s="401"/>
      <c r="C58" s="401"/>
      <c r="D58" s="401"/>
      <c r="E58" s="401"/>
      <c r="F58" s="401"/>
      <c r="G58" s="401"/>
      <c r="H58" s="401"/>
      <c r="I58" s="401"/>
      <c r="J58" s="401"/>
      <c r="K58" s="401"/>
      <c r="L58" s="401"/>
      <c r="N58" s="29"/>
      <c r="O58" s="29"/>
      <c r="P58" s="29"/>
      <c r="Q58" s="29"/>
      <c r="R58" s="29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2">
      <c r="A60" s="96" t="s">
        <v>65</v>
      </c>
      <c r="F60" s="68"/>
      <c r="G60" s="68" t="s">
        <v>66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67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60:P1048576 M58:P59 U58:U1048576 J1:P56 U1:U56" name="Obseg1"/>
    <protectedRange sqref="J58:L59" name="Obseg1_3_1_1_2_1"/>
    <protectedRange sqref="U57 M57:P57" name="Obseg1_1"/>
    <protectedRange sqref="J57:L57" name="Obseg1_2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4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05"/>
  <sheetViews>
    <sheetView topLeftCell="A15" zoomScale="90" zoomScaleNormal="90" zoomScaleSheetLayoutView="100" workbookViewId="0">
      <selection activeCell="C47" sqref="C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pred_rekapitulacija'!B26</f>
        <v>ŽITA, STROČNICE, SEMENA IN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76" t="s">
        <v>773</v>
      </c>
      <c r="C16" s="77">
        <v>1000</v>
      </c>
      <c r="D16" s="77" t="s">
        <v>109</v>
      </c>
      <c r="E16" s="161"/>
      <c r="F16" s="178">
        <v>150</v>
      </c>
      <c r="G16" s="175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12">
      <c r="A17" s="79" t="s">
        <v>3</v>
      </c>
      <c r="B17" s="272" t="s">
        <v>794</v>
      </c>
      <c r="C17" s="200">
        <v>500</v>
      </c>
      <c r="D17" s="77" t="s">
        <v>109</v>
      </c>
      <c r="E17" s="100" t="s">
        <v>228</v>
      </c>
      <c r="F17" s="214">
        <v>200</v>
      </c>
      <c r="G17" s="215" t="s">
        <v>209</v>
      </c>
      <c r="H17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214">
        <f>IF(Sklop13[[#This Row],[ZAHTEVANA SHEMA KAKOVOSTI]]&lt;&gt;"",Sklop13[[#This Row],[Preračunana masa/volumen/kos na enoto kg]],"")</f>
        <v>100</v>
      </c>
      <c r="J17" s="268"/>
      <c r="K17" s="269"/>
      <c r="L17" s="269"/>
      <c r="M17" s="273"/>
      <c r="N17" s="267"/>
      <c r="O17" s="267"/>
      <c r="P17" s="266"/>
      <c r="Q17" s="267">
        <f>+Sklop13[[#This Row],[cena/enota brez DDV v EUR]]*Sklop13[[#This Row],[Stopnja DDV (%)]]</f>
        <v>0</v>
      </c>
      <c r="R17" s="267">
        <f>+Sklop13[[#This Row],[cena/enota brez DDV v EUR]]+Sklop13[[#This Row],[Davek (EUR)]]</f>
        <v>0</v>
      </c>
      <c r="S17" s="267">
        <f>+Sklop13[[#This Row],[cena/enota brez DDV v EUR]]*Sklop13[[#This Row],[Okvirna količina]]</f>
        <v>0</v>
      </c>
      <c r="T17" s="218">
        <f>+Sklop13[[#This Row],[Končna cena/enoto mere (EUR) z DDV]]*Sklop13[[#This Row],[Okvirna količina]]</f>
        <v>0</v>
      </c>
      <c r="U17" s="219"/>
    </row>
    <row r="18" spans="1:21" s="55" customFormat="1" ht="12">
      <c r="A18" s="79" t="s">
        <v>4</v>
      </c>
      <c r="B18" s="272" t="s">
        <v>774</v>
      </c>
      <c r="C18" s="200" t="s">
        <v>772</v>
      </c>
      <c r="D18" s="77" t="s">
        <v>109</v>
      </c>
      <c r="E18" s="100"/>
      <c r="F18" s="214">
        <v>60</v>
      </c>
      <c r="G18" s="215" t="s">
        <v>0</v>
      </c>
      <c r="H18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8" s="214" t="str">
        <f>IF(Sklop13[[#This Row],[ZAHTEVANA SHEMA KAKOVOSTI]]&lt;&gt;"",Sklop13[[#This Row],[Preračunana masa/volumen/kos na enoto kg]],"")</f>
        <v/>
      </c>
      <c r="J18" s="268"/>
      <c r="K18" s="269"/>
      <c r="L18" s="269"/>
      <c r="M18" s="273"/>
      <c r="N18" s="267"/>
      <c r="O18" s="267"/>
      <c r="P18" s="266"/>
      <c r="Q18" s="267">
        <f>+Sklop13[[#This Row],[cena/enota brez DDV v EUR]]*Sklop13[[#This Row],[Stopnja DDV (%)]]</f>
        <v>0</v>
      </c>
      <c r="R18" s="267">
        <f>+Sklop13[[#This Row],[cena/enota brez DDV v EUR]]+Sklop13[[#This Row],[Davek (EUR)]]</f>
        <v>0</v>
      </c>
      <c r="S18" s="267">
        <f>+Sklop13[[#This Row],[cena/enota brez DDV v EUR]]*Sklop13[[#This Row],[Okvirna količina]]</f>
        <v>0</v>
      </c>
      <c r="T18" s="218">
        <f>+Sklop13[[#This Row],[Končna cena/enoto mere (EUR) z DDV]]*Sklop13[[#This Row],[Okvirna količina]]</f>
        <v>0</v>
      </c>
      <c r="U18" s="219"/>
    </row>
    <row r="19" spans="1:21" s="55" customFormat="1" ht="12">
      <c r="A19" s="79" t="s">
        <v>5</v>
      </c>
      <c r="B19" s="272" t="s">
        <v>775</v>
      </c>
      <c r="C19" s="200">
        <v>1000</v>
      </c>
      <c r="D19" s="77" t="s">
        <v>109</v>
      </c>
      <c r="E19" s="100"/>
      <c r="F19" s="214">
        <v>150</v>
      </c>
      <c r="G19" s="215" t="s">
        <v>0</v>
      </c>
      <c r="H19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214" t="str">
        <f>IF(Sklop13[[#This Row],[ZAHTEVANA SHEMA KAKOVOSTI]]&lt;&gt;"",Sklop13[[#This Row],[Preračunana masa/volumen/kos na enoto kg]],"")</f>
        <v/>
      </c>
      <c r="J19" s="268"/>
      <c r="K19" s="269"/>
      <c r="L19" s="269"/>
      <c r="M19" s="273"/>
      <c r="N19" s="267"/>
      <c r="O19" s="267"/>
      <c r="P19" s="266"/>
      <c r="Q19" s="267">
        <f>+Sklop13[[#This Row],[cena/enota brez DDV v EUR]]*Sklop13[[#This Row],[Stopnja DDV (%)]]</f>
        <v>0</v>
      </c>
      <c r="R19" s="267">
        <f>+Sklop13[[#This Row],[cena/enota brez DDV v EUR]]+Sklop13[[#This Row],[Davek (EUR)]]</f>
        <v>0</v>
      </c>
      <c r="S19" s="267">
        <f>+Sklop13[[#This Row],[cena/enota brez DDV v EUR]]*Sklop13[[#This Row],[Okvirna količina]]</f>
        <v>0</v>
      </c>
      <c r="T19" s="218">
        <f>+Sklop13[[#This Row],[Končna cena/enoto mere (EUR) z DDV]]*Sklop13[[#This Row],[Okvirna količina]]</f>
        <v>0</v>
      </c>
      <c r="U19" s="219"/>
    </row>
    <row r="20" spans="1:21" s="55" customFormat="1" ht="12">
      <c r="A20" s="79" t="s">
        <v>6</v>
      </c>
      <c r="B20" s="272" t="s">
        <v>795</v>
      </c>
      <c r="C20" s="200">
        <v>500</v>
      </c>
      <c r="D20" s="77" t="s">
        <v>109</v>
      </c>
      <c r="E20" s="100" t="s">
        <v>228</v>
      </c>
      <c r="F20" s="214">
        <v>100</v>
      </c>
      <c r="G20" s="215" t="s">
        <v>209</v>
      </c>
      <c r="H20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" s="214">
        <f>IF(Sklop13[[#This Row],[ZAHTEVANA SHEMA KAKOVOSTI]]&lt;&gt;"",Sklop13[[#This Row],[Preračunana masa/volumen/kos na enoto kg]],"")</f>
        <v>50</v>
      </c>
      <c r="J20" s="268"/>
      <c r="K20" s="269"/>
      <c r="L20" s="269"/>
      <c r="M20" s="273"/>
      <c r="N20" s="267"/>
      <c r="O20" s="267"/>
      <c r="P20" s="266"/>
      <c r="Q20" s="267">
        <f>+Sklop13[[#This Row],[cena/enota brez DDV v EUR]]*Sklop13[[#This Row],[Stopnja DDV (%)]]</f>
        <v>0</v>
      </c>
      <c r="R20" s="267">
        <f>+Sklop13[[#This Row],[cena/enota brez DDV v EUR]]+Sklop13[[#This Row],[Davek (EUR)]]</f>
        <v>0</v>
      </c>
      <c r="S20" s="267">
        <f>+Sklop13[[#This Row],[cena/enota brez DDV v EUR]]*Sklop13[[#This Row],[Okvirna količina]]</f>
        <v>0</v>
      </c>
      <c r="T20" s="218">
        <f>+Sklop13[[#This Row],[Končna cena/enoto mere (EUR) z DDV]]*Sklop13[[#This Row],[Okvirna količina]]</f>
        <v>0</v>
      </c>
      <c r="U20" s="219"/>
    </row>
    <row r="21" spans="1:21" s="55" customFormat="1" ht="24">
      <c r="A21" s="79" t="s">
        <v>7</v>
      </c>
      <c r="B21" s="272" t="s">
        <v>796</v>
      </c>
      <c r="C21" s="200">
        <v>400</v>
      </c>
      <c r="D21" s="77" t="s">
        <v>109</v>
      </c>
      <c r="E21" s="100"/>
      <c r="F21" s="214">
        <v>20</v>
      </c>
      <c r="G21" s="215" t="s">
        <v>209</v>
      </c>
      <c r="H21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1" s="214" t="str">
        <f>IF(Sklop13[[#This Row],[ZAHTEVANA SHEMA KAKOVOSTI]]&lt;&gt;"",Sklop13[[#This Row],[Preračunana masa/volumen/kos na enoto kg]],"")</f>
        <v/>
      </c>
      <c r="J21" s="268"/>
      <c r="K21" s="269"/>
      <c r="L21" s="269"/>
      <c r="M21" s="273"/>
      <c r="N21" s="267"/>
      <c r="O21" s="267"/>
      <c r="P21" s="266"/>
      <c r="Q21" s="267">
        <f>+Sklop13[[#This Row],[cena/enota brez DDV v EUR]]*Sklop13[[#This Row],[Stopnja DDV (%)]]</f>
        <v>0</v>
      </c>
      <c r="R21" s="267">
        <f>+Sklop13[[#This Row],[cena/enota brez DDV v EUR]]+Sklop13[[#This Row],[Davek (EUR)]]</f>
        <v>0</v>
      </c>
      <c r="S21" s="267">
        <f>+Sklop13[[#This Row],[cena/enota brez DDV v EUR]]*Sklop13[[#This Row],[Okvirna količina]]</f>
        <v>0</v>
      </c>
      <c r="T21" s="218">
        <f>+Sklop13[[#This Row],[Končna cena/enoto mere (EUR) z DDV]]*Sklop13[[#This Row],[Okvirna količina]]</f>
        <v>0</v>
      </c>
      <c r="U21" s="219"/>
    </row>
    <row r="22" spans="1:21" s="55" customFormat="1" ht="24">
      <c r="A22" s="79" t="s">
        <v>8</v>
      </c>
      <c r="B22" s="272" t="s">
        <v>797</v>
      </c>
      <c r="C22" s="200">
        <v>1800</v>
      </c>
      <c r="D22" s="77" t="s">
        <v>109</v>
      </c>
      <c r="E22" s="100"/>
      <c r="F22" s="214">
        <v>30</v>
      </c>
      <c r="G22" s="215" t="s">
        <v>209</v>
      </c>
      <c r="H22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22" s="214" t="str">
        <f>IF(Sklop13[[#This Row],[ZAHTEVANA SHEMA KAKOVOSTI]]&lt;&gt;"",Sklop13[[#This Row],[Preračunana masa/volumen/kos na enoto kg]],"")</f>
        <v/>
      </c>
      <c r="J22" s="268"/>
      <c r="K22" s="269"/>
      <c r="L22" s="269"/>
      <c r="M22" s="273"/>
      <c r="N22" s="267"/>
      <c r="O22" s="267"/>
      <c r="P22" s="266"/>
      <c r="Q22" s="267">
        <f>+Sklop13[[#This Row],[cena/enota brez DDV v EUR]]*Sklop13[[#This Row],[Stopnja DDV (%)]]</f>
        <v>0</v>
      </c>
      <c r="R22" s="267">
        <f>+Sklop13[[#This Row],[cena/enota brez DDV v EUR]]+Sklop13[[#This Row],[Davek (EUR)]]</f>
        <v>0</v>
      </c>
      <c r="S22" s="267">
        <f>+Sklop13[[#This Row],[cena/enota brez DDV v EUR]]*Sklop13[[#This Row],[Okvirna količina]]</f>
        <v>0</v>
      </c>
      <c r="T22" s="218">
        <f>+Sklop13[[#This Row],[Končna cena/enoto mere (EUR) z DDV]]*Sklop13[[#This Row],[Okvirna količina]]</f>
        <v>0</v>
      </c>
      <c r="U22" s="219"/>
    </row>
    <row r="23" spans="1:21" s="55" customFormat="1" ht="24">
      <c r="A23" s="79" t="s">
        <v>9</v>
      </c>
      <c r="B23" s="272" t="s">
        <v>798</v>
      </c>
      <c r="C23" s="200">
        <v>200</v>
      </c>
      <c r="D23" s="77" t="s">
        <v>109</v>
      </c>
      <c r="E23" s="100"/>
      <c r="F23" s="214">
        <v>10</v>
      </c>
      <c r="G23" s="215" t="s">
        <v>209</v>
      </c>
      <c r="H23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3" s="214" t="str">
        <f>IF(Sklop13[[#This Row],[ZAHTEVANA SHEMA KAKOVOSTI]]&lt;&gt;"",Sklop13[[#This Row],[Preračunana masa/volumen/kos na enoto kg]],"")</f>
        <v/>
      </c>
      <c r="J23" s="268"/>
      <c r="K23" s="269"/>
      <c r="L23" s="269"/>
      <c r="M23" s="273"/>
      <c r="N23" s="267"/>
      <c r="O23" s="267"/>
      <c r="P23" s="266"/>
      <c r="Q23" s="267">
        <f>+Sklop13[[#This Row],[cena/enota brez DDV v EUR]]*Sklop13[[#This Row],[Stopnja DDV (%)]]</f>
        <v>0</v>
      </c>
      <c r="R23" s="267">
        <f>+Sklop13[[#This Row],[cena/enota brez DDV v EUR]]+Sklop13[[#This Row],[Davek (EUR)]]</f>
        <v>0</v>
      </c>
      <c r="S23" s="267">
        <f>+Sklop13[[#This Row],[cena/enota brez DDV v EUR]]*Sklop13[[#This Row],[Okvirna količina]]</f>
        <v>0</v>
      </c>
      <c r="T23" s="218">
        <f>+Sklop13[[#This Row],[Končna cena/enoto mere (EUR) z DDV]]*Sklop13[[#This Row],[Okvirna količina]]</f>
        <v>0</v>
      </c>
      <c r="U23" s="219"/>
    </row>
    <row r="24" spans="1:21" s="55" customFormat="1" ht="24">
      <c r="A24" s="79" t="s">
        <v>10</v>
      </c>
      <c r="B24" s="272" t="s">
        <v>799</v>
      </c>
      <c r="C24" s="200">
        <v>500</v>
      </c>
      <c r="D24" s="77" t="s">
        <v>109</v>
      </c>
      <c r="E24" s="100"/>
      <c r="F24" s="214">
        <v>300</v>
      </c>
      <c r="G24" s="215" t="s">
        <v>209</v>
      </c>
      <c r="H24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4" s="214" t="str">
        <f>IF(Sklop13[[#This Row],[ZAHTEVANA SHEMA KAKOVOSTI]]&lt;&gt;"",Sklop13[[#This Row],[Preračunana masa/volumen/kos na enoto kg]],"")</f>
        <v/>
      </c>
      <c r="J24" s="268"/>
      <c r="K24" s="269"/>
      <c r="L24" s="269"/>
      <c r="M24" s="273"/>
      <c r="N24" s="267"/>
      <c r="O24" s="267"/>
      <c r="P24" s="266"/>
      <c r="Q24" s="267">
        <f>+Sklop13[[#This Row],[cena/enota brez DDV v EUR]]*Sklop13[[#This Row],[Stopnja DDV (%)]]</f>
        <v>0</v>
      </c>
      <c r="R24" s="267">
        <f>+Sklop13[[#This Row],[cena/enota brez DDV v EUR]]+Sklop13[[#This Row],[Davek (EUR)]]</f>
        <v>0</v>
      </c>
      <c r="S24" s="267">
        <f>+Sklop13[[#This Row],[cena/enota brez DDV v EUR]]*Sklop13[[#This Row],[Okvirna količina]]</f>
        <v>0</v>
      </c>
      <c r="T24" s="218">
        <f>+Sklop13[[#This Row],[Končna cena/enoto mere (EUR) z DDV]]*Sklop13[[#This Row],[Okvirna količina]]</f>
        <v>0</v>
      </c>
      <c r="U24" s="219"/>
    </row>
    <row r="25" spans="1:21" s="55" customFormat="1" ht="12">
      <c r="A25" s="79" t="s">
        <v>11</v>
      </c>
      <c r="B25" s="272" t="s">
        <v>800</v>
      </c>
      <c r="C25" s="200">
        <v>500</v>
      </c>
      <c r="D25" s="77" t="s">
        <v>109</v>
      </c>
      <c r="E25" s="100"/>
      <c r="F25" s="214">
        <v>150</v>
      </c>
      <c r="G25" s="215" t="s">
        <v>209</v>
      </c>
      <c r="H25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5" s="214" t="str">
        <f>IF(Sklop13[[#This Row],[ZAHTEVANA SHEMA KAKOVOSTI]]&lt;&gt;"",Sklop13[[#This Row],[Preračunana masa/volumen/kos na enoto kg]],"")</f>
        <v/>
      </c>
      <c r="J25" s="268"/>
      <c r="K25" s="269"/>
      <c r="L25" s="269"/>
      <c r="M25" s="273"/>
      <c r="N25" s="267"/>
      <c r="O25" s="267"/>
      <c r="P25" s="266"/>
      <c r="Q25" s="267">
        <f>+Sklop13[[#This Row],[cena/enota brez DDV v EUR]]*Sklop13[[#This Row],[Stopnja DDV (%)]]</f>
        <v>0</v>
      </c>
      <c r="R25" s="267">
        <f>+Sklop13[[#This Row],[cena/enota brez DDV v EUR]]+Sklop13[[#This Row],[Davek (EUR)]]</f>
        <v>0</v>
      </c>
      <c r="S25" s="267">
        <f>+Sklop13[[#This Row],[cena/enota brez DDV v EUR]]*Sklop13[[#This Row],[Okvirna količina]]</f>
        <v>0</v>
      </c>
      <c r="T25" s="218">
        <f>+Sklop13[[#This Row],[Končna cena/enoto mere (EUR) z DDV]]*Sklop13[[#This Row],[Okvirna količina]]</f>
        <v>0</v>
      </c>
      <c r="U25" s="219"/>
    </row>
    <row r="26" spans="1:21" s="55" customFormat="1" ht="12">
      <c r="A26" s="79" t="s">
        <v>12</v>
      </c>
      <c r="B26" s="272" t="s">
        <v>801</v>
      </c>
      <c r="C26" s="200">
        <v>500</v>
      </c>
      <c r="D26" s="77" t="s">
        <v>109</v>
      </c>
      <c r="E26" s="100" t="s">
        <v>228</v>
      </c>
      <c r="F26" s="214">
        <v>50</v>
      </c>
      <c r="G26" s="215" t="s">
        <v>209</v>
      </c>
      <c r="H26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6" s="214">
        <f>IF(Sklop13[[#This Row],[ZAHTEVANA SHEMA KAKOVOSTI]]&lt;&gt;"",Sklop13[[#This Row],[Preračunana masa/volumen/kos na enoto kg]],"")</f>
        <v>25</v>
      </c>
      <c r="J26" s="268"/>
      <c r="K26" s="269"/>
      <c r="L26" s="269"/>
      <c r="M26" s="273"/>
      <c r="N26" s="267"/>
      <c r="O26" s="267"/>
      <c r="P26" s="266"/>
      <c r="Q26" s="267">
        <f>+Sklop13[[#This Row],[cena/enota brez DDV v EUR]]*Sklop13[[#This Row],[Stopnja DDV (%)]]</f>
        <v>0</v>
      </c>
      <c r="R26" s="267">
        <f>+Sklop13[[#This Row],[cena/enota brez DDV v EUR]]+Sklop13[[#This Row],[Davek (EUR)]]</f>
        <v>0</v>
      </c>
      <c r="S26" s="267">
        <f>+Sklop13[[#This Row],[cena/enota brez DDV v EUR]]*Sklop13[[#This Row],[Okvirna količina]]</f>
        <v>0</v>
      </c>
      <c r="T26" s="218">
        <f>+Sklop13[[#This Row],[Končna cena/enoto mere (EUR) z DDV]]*Sklop13[[#This Row],[Okvirna količina]]</f>
        <v>0</v>
      </c>
      <c r="U26" s="219"/>
    </row>
    <row r="27" spans="1:21" s="55" customFormat="1" ht="12">
      <c r="A27" s="79" t="s">
        <v>13</v>
      </c>
      <c r="B27" s="272" t="s">
        <v>802</v>
      </c>
      <c r="C27" s="200">
        <v>500</v>
      </c>
      <c r="D27" s="77" t="s">
        <v>109</v>
      </c>
      <c r="E27" s="100"/>
      <c r="F27" s="214">
        <v>30</v>
      </c>
      <c r="G27" s="215" t="s">
        <v>209</v>
      </c>
      <c r="H27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7" s="214" t="str">
        <f>IF(Sklop13[[#This Row],[ZAHTEVANA SHEMA KAKOVOSTI]]&lt;&gt;"",Sklop13[[#This Row],[Preračunana masa/volumen/kos na enoto kg]],"")</f>
        <v/>
      </c>
      <c r="J27" s="268"/>
      <c r="K27" s="269"/>
      <c r="L27" s="269"/>
      <c r="M27" s="273"/>
      <c r="N27" s="267"/>
      <c r="O27" s="267"/>
      <c r="P27" s="266"/>
      <c r="Q27" s="267">
        <f>+Sklop13[[#This Row],[cena/enota brez DDV v EUR]]*Sklop13[[#This Row],[Stopnja DDV (%)]]</f>
        <v>0</v>
      </c>
      <c r="R27" s="267">
        <f>+Sklop13[[#This Row],[cena/enota brez DDV v EUR]]+Sklop13[[#This Row],[Davek (EUR)]]</f>
        <v>0</v>
      </c>
      <c r="S27" s="267">
        <f>+Sklop13[[#This Row],[cena/enota brez DDV v EUR]]*Sklop13[[#This Row],[Okvirna količina]]</f>
        <v>0</v>
      </c>
      <c r="T27" s="218">
        <f>+Sklop13[[#This Row],[Končna cena/enoto mere (EUR) z DDV]]*Sklop13[[#This Row],[Okvirna količina]]</f>
        <v>0</v>
      </c>
      <c r="U27" s="219"/>
    </row>
    <row r="28" spans="1:21" s="55" customFormat="1" ht="12">
      <c r="A28" s="79" t="s">
        <v>14</v>
      </c>
      <c r="B28" s="272" t="s">
        <v>803</v>
      </c>
      <c r="C28" s="200">
        <v>500</v>
      </c>
      <c r="D28" s="77" t="s">
        <v>109</v>
      </c>
      <c r="E28" s="100" t="s">
        <v>228</v>
      </c>
      <c r="F28" s="214">
        <v>20</v>
      </c>
      <c r="G28" s="215" t="s">
        <v>209</v>
      </c>
      <c r="H28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214">
        <f>IF(Sklop13[[#This Row],[ZAHTEVANA SHEMA KAKOVOSTI]]&lt;&gt;"",Sklop13[[#This Row],[Preračunana masa/volumen/kos na enoto kg]],"")</f>
        <v>10</v>
      </c>
      <c r="J28" s="268"/>
      <c r="K28" s="269"/>
      <c r="L28" s="269"/>
      <c r="M28" s="273"/>
      <c r="N28" s="267"/>
      <c r="O28" s="267"/>
      <c r="P28" s="266"/>
      <c r="Q28" s="267">
        <f>+Sklop13[[#This Row],[cena/enota brez DDV v EUR]]*Sklop13[[#This Row],[Stopnja DDV (%)]]</f>
        <v>0</v>
      </c>
      <c r="R28" s="267">
        <f>+Sklop13[[#This Row],[cena/enota brez DDV v EUR]]+Sklop13[[#This Row],[Davek (EUR)]]</f>
        <v>0</v>
      </c>
      <c r="S28" s="267">
        <f>+Sklop13[[#This Row],[cena/enota brez DDV v EUR]]*Sklop13[[#This Row],[Okvirna količina]]</f>
        <v>0</v>
      </c>
      <c r="T28" s="218">
        <f>+Sklop13[[#This Row],[Končna cena/enoto mere (EUR) z DDV]]*Sklop13[[#This Row],[Okvirna količina]]</f>
        <v>0</v>
      </c>
      <c r="U28" s="219"/>
    </row>
    <row r="29" spans="1:21" s="55" customFormat="1" ht="12">
      <c r="A29" s="79" t="s">
        <v>15</v>
      </c>
      <c r="B29" s="272" t="s">
        <v>776</v>
      </c>
      <c r="C29" s="200">
        <v>1000</v>
      </c>
      <c r="D29" s="77" t="s">
        <v>109</v>
      </c>
      <c r="E29" s="100"/>
      <c r="F29" s="214">
        <v>60</v>
      </c>
      <c r="G29" s="215" t="s">
        <v>0</v>
      </c>
      <c r="H29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214" t="str">
        <f>IF(Sklop13[[#This Row],[ZAHTEVANA SHEMA KAKOVOSTI]]&lt;&gt;"",Sklop13[[#This Row],[Preračunana masa/volumen/kos na enoto kg]],"")</f>
        <v/>
      </c>
      <c r="J29" s="268"/>
      <c r="K29" s="269"/>
      <c r="L29" s="269"/>
      <c r="M29" s="273"/>
      <c r="N29" s="267"/>
      <c r="O29" s="267"/>
      <c r="P29" s="266"/>
      <c r="Q29" s="267">
        <f>+Sklop13[[#This Row],[cena/enota brez DDV v EUR]]*Sklop13[[#This Row],[Stopnja DDV (%)]]</f>
        <v>0</v>
      </c>
      <c r="R29" s="267">
        <f>+Sklop13[[#This Row],[cena/enota brez DDV v EUR]]+Sklop13[[#This Row],[Davek (EUR)]]</f>
        <v>0</v>
      </c>
      <c r="S29" s="267">
        <f>+Sklop13[[#This Row],[cena/enota brez DDV v EUR]]*Sklop13[[#This Row],[Okvirna količina]]</f>
        <v>0</v>
      </c>
      <c r="T29" s="218">
        <f>+Sklop13[[#This Row],[Končna cena/enoto mere (EUR) z DDV]]*Sklop13[[#This Row],[Okvirna količina]]</f>
        <v>0</v>
      </c>
      <c r="U29" s="219"/>
    </row>
    <row r="30" spans="1:21" s="55" customFormat="1" ht="12">
      <c r="A30" s="79" t="s">
        <v>16</v>
      </c>
      <c r="B30" s="272" t="s">
        <v>777</v>
      </c>
      <c r="C30" s="200">
        <v>1000</v>
      </c>
      <c r="D30" s="77" t="s">
        <v>109</v>
      </c>
      <c r="E30" s="100"/>
      <c r="F30" s="214">
        <v>60</v>
      </c>
      <c r="G30" s="215" t="s">
        <v>0</v>
      </c>
      <c r="H30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214" t="str">
        <f>IF(Sklop13[[#This Row],[ZAHTEVANA SHEMA KAKOVOSTI]]&lt;&gt;"",Sklop13[[#This Row],[Preračunana masa/volumen/kos na enoto kg]],"")</f>
        <v/>
      </c>
      <c r="J30" s="268"/>
      <c r="K30" s="269"/>
      <c r="L30" s="269"/>
      <c r="M30" s="273"/>
      <c r="N30" s="267"/>
      <c r="O30" s="267"/>
      <c r="P30" s="266"/>
      <c r="Q30" s="267">
        <f>+Sklop13[[#This Row],[cena/enota brez DDV v EUR]]*Sklop13[[#This Row],[Stopnja DDV (%)]]</f>
        <v>0</v>
      </c>
      <c r="R30" s="267">
        <f>+Sklop13[[#This Row],[cena/enota brez DDV v EUR]]+Sklop13[[#This Row],[Davek (EUR)]]</f>
        <v>0</v>
      </c>
      <c r="S30" s="267">
        <f>+Sklop13[[#This Row],[cena/enota brez DDV v EUR]]*Sklop13[[#This Row],[Okvirna količina]]</f>
        <v>0</v>
      </c>
      <c r="T30" s="218">
        <f>+Sklop13[[#This Row],[Končna cena/enoto mere (EUR) z DDV]]*Sklop13[[#This Row],[Okvirna količina]]</f>
        <v>0</v>
      </c>
      <c r="U30" s="219"/>
    </row>
    <row r="31" spans="1:21" s="55" customFormat="1" ht="12">
      <c r="A31" s="79" t="s">
        <v>17</v>
      </c>
      <c r="B31" s="272" t="s">
        <v>804</v>
      </c>
      <c r="C31" s="200">
        <v>750</v>
      </c>
      <c r="D31" s="77" t="s">
        <v>109</v>
      </c>
      <c r="E31" s="100"/>
      <c r="F31" s="214">
        <v>50</v>
      </c>
      <c r="G31" s="215" t="s">
        <v>209</v>
      </c>
      <c r="H31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31" s="214" t="str">
        <f>IF(Sklop13[[#This Row],[ZAHTEVANA SHEMA KAKOVOSTI]]&lt;&gt;"",Sklop13[[#This Row],[Preračunana masa/volumen/kos na enoto kg]],"")</f>
        <v/>
      </c>
      <c r="J31" s="268"/>
      <c r="K31" s="269"/>
      <c r="L31" s="269"/>
      <c r="M31" s="273"/>
      <c r="N31" s="267"/>
      <c r="O31" s="267"/>
      <c r="P31" s="266"/>
      <c r="Q31" s="267">
        <f>+Sklop13[[#This Row],[cena/enota brez DDV v EUR]]*Sklop13[[#This Row],[Stopnja DDV (%)]]</f>
        <v>0</v>
      </c>
      <c r="R31" s="267">
        <f>+Sklop13[[#This Row],[cena/enota brez DDV v EUR]]+Sklop13[[#This Row],[Davek (EUR)]]</f>
        <v>0</v>
      </c>
      <c r="S31" s="267">
        <f>+Sklop13[[#This Row],[cena/enota brez DDV v EUR]]*Sklop13[[#This Row],[Okvirna količina]]</f>
        <v>0</v>
      </c>
      <c r="T31" s="218">
        <f>+Sklop13[[#This Row],[Končna cena/enoto mere (EUR) z DDV]]*Sklop13[[#This Row],[Okvirna količina]]</f>
        <v>0</v>
      </c>
      <c r="U31" s="219"/>
    </row>
    <row r="32" spans="1:21" s="55" customFormat="1" ht="12">
      <c r="A32" s="79" t="s">
        <v>18</v>
      </c>
      <c r="B32" s="272" t="s">
        <v>805</v>
      </c>
      <c r="C32" s="200">
        <v>375</v>
      </c>
      <c r="D32" s="77" t="s">
        <v>109</v>
      </c>
      <c r="E32" s="100" t="s">
        <v>228</v>
      </c>
      <c r="F32" s="214">
        <v>40</v>
      </c>
      <c r="G32" s="215" t="s">
        <v>209</v>
      </c>
      <c r="H32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2" s="214">
        <f>IF(Sklop13[[#This Row],[ZAHTEVANA SHEMA KAKOVOSTI]]&lt;&gt;"",Sklop13[[#This Row],[Preračunana masa/volumen/kos na enoto kg]],"")</f>
        <v>15</v>
      </c>
      <c r="J32" s="268"/>
      <c r="K32" s="269"/>
      <c r="L32" s="269"/>
      <c r="M32" s="273"/>
      <c r="N32" s="267"/>
      <c r="O32" s="267"/>
      <c r="P32" s="266"/>
      <c r="Q32" s="267">
        <f>+Sklop13[[#This Row],[cena/enota brez DDV v EUR]]*Sklop13[[#This Row],[Stopnja DDV (%)]]</f>
        <v>0</v>
      </c>
      <c r="R32" s="267">
        <f>+Sklop13[[#This Row],[cena/enota brez DDV v EUR]]+Sklop13[[#This Row],[Davek (EUR)]]</f>
        <v>0</v>
      </c>
      <c r="S32" s="267">
        <f>+Sklop13[[#This Row],[cena/enota brez DDV v EUR]]*Sklop13[[#This Row],[Okvirna količina]]</f>
        <v>0</v>
      </c>
      <c r="T32" s="218">
        <f>+Sklop13[[#This Row],[Končna cena/enoto mere (EUR) z DDV]]*Sklop13[[#This Row],[Okvirna količina]]</f>
        <v>0</v>
      </c>
      <c r="U32" s="219"/>
    </row>
    <row r="33" spans="1:21" s="55" customFormat="1" ht="12">
      <c r="A33" s="79" t="s">
        <v>19</v>
      </c>
      <c r="B33" s="272" t="s">
        <v>778</v>
      </c>
      <c r="C33" s="200">
        <v>1000</v>
      </c>
      <c r="D33" s="77" t="s">
        <v>109</v>
      </c>
      <c r="E33" s="100"/>
      <c r="F33" s="214">
        <v>300</v>
      </c>
      <c r="G33" s="215" t="s">
        <v>0</v>
      </c>
      <c r="H33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3" s="214" t="str">
        <f>IF(Sklop13[[#This Row],[ZAHTEVANA SHEMA KAKOVOSTI]]&lt;&gt;"",Sklop13[[#This Row],[Preračunana masa/volumen/kos na enoto kg]],"")</f>
        <v/>
      </c>
      <c r="J33" s="268"/>
      <c r="K33" s="269"/>
      <c r="L33" s="269"/>
      <c r="M33" s="273"/>
      <c r="N33" s="267"/>
      <c r="O33" s="267"/>
      <c r="P33" s="266"/>
      <c r="Q33" s="267">
        <f>+Sklop13[[#This Row],[cena/enota brez DDV v EUR]]*Sklop13[[#This Row],[Stopnja DDV (%)]]</f>
        <v>0</v>
      </c>
      <c r="R33" s="267">
        <f>+Sklop13[[#This Row],[cena/enota brez DDV v EUR]]+Sklop13[[#This Row],[Davek (EUR)]]</f>
        <v>0</v>
      </c>
      <c r="S33" s="267">
        <f>+Sklop13[[#This Row],[cena/enota brez DDV v EUR]]*Sklop13[[#This Row],[Okvirna količina]]</f>
        <v>0</v>
      </c>
      <c r="T33" s="218">
        <f>+Sklop13[[#This Row],[Končna cena/enoto mere (EUR) z DDV]]*Sklop13[[#This Row],[Okvirna količina]]</f>
        <v>0</v>
      </c>
      <c r="U33" s="219"/>
    </row>
    <row r="34" spans="1:21" s="55" customFormat="1" ht="12">
      <c r="A34" s="79" t="s">
        <v>20</v>
      </c>
      <c r="B34" s="272" t="s">
        <v>806</v>
      </c>
      <c r="C34" s="200">
        <v>250</v>
      </c>
      <c r="D34" s="77" t="s">
        <v>109</v>
      </c>
      <c r="E34" s="100"/>
      <c r="F34" s="214">
        <v>80</v>
      </c>
      <c r="G34" s="215" t="s">
        <v>209</v>
      </c>
      <c r="H34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214" t="str">
        <f>IF(Sklop13[[#This Row],[ZAHTEVANA SHEMA KAKOVOSTI]]&lt;&gt;"",Sklop13[[#This Row],[Preračunana masa/volumen/kos na enoto kg]],"")</f>
        <v/>
      </c>
      <c r="J34" s="268"/>
      <c r="K34" s="269"/>
      <c r="L34" s="269"/>
      <c r="M34" s="273"/>
      <c r="N34" s="267"/>
      <c r="O34" s="267"/>
      <c r="P34" s="266"/>
      <c r="Q34" s="267">
        <f>+Sklop13[[#This Row],[cena/enota brez DDV v EUR]]*Sklop13[[#This Row],[Stopnja DDV (%)]]</f>
        <v>0</v>
      </c>
      <c r="R34" s="267">
        <f>+Sklop13[[#This Row],[cena/enota brez DDV v EUR]]+Sklop13[[#This Row],[Davek (EUR)]]</f>
        <v>0</v>
      </c>
      <c r="S34" s="267">
        <f>+Sklop13[[#This Row],[cena/enota brez DDV v EUR]]*Sklop13[[#This Row],[Okvirna količina]]</f>
        <v>0</v>
      </c>
      <c r="T34" s="218">
        <f>+Sklop13[[#This Row],[Končna cena/enoto mere (EUR) z DDV]]*Sklop13[[#This Row],[Okvirna količina]]</f>
        <v>0</v>
      </c>
      <c r="U34" s="219"/>
    </row>
    <row r="35" spans="1:21" s="55" customFormat="1" ht="12">
      <c r="A35" s="79" t="s">
        <v>21</v>
      </c>
      <c r="B35" s="272" t="s">
        <v>779</v>
      </c>
      <c r="C35" s="200">
        <v>1000</v>
      </c>
      <c r="D35" s="77" t="s">
        <v>109</v>
      </c>
      <c r="E35" s="100"/>
      <c r="F35" s="214">
        <v>100</v>
      </c>
      <c r="G35" s="215" t="s">
        <v>0</v>
      </c>
      <c r="H35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5" s="214" t="str">
        <f>IF(Sklop13[[#This Row],[ZAHTEVANA SHEMA KAKOVOSTI]]&lt;&gt;"",Sklop13[[#This Row],[Preračunana masa/volumen/kos na enoto kg]],"")</f>
        <v/>
      </c>
      <c r="J35" s="268"/>
      <c r="K35" s="269"/>
      <c r="L35" s="269"/>
      <c r="M35" s="273"/>
      <c r="N35" s="267"/>
      <c r="O35" s="267"/>
      <c r="P35" s="266"/>
      <c r="Q35" s="267">
        <f>+Sklop13[[#This Row],[cena/enota brez DDV v EUR]]*Sklop13[[#This Row],[Stopnja DDV (%)]]</f>
        <v>0</v>
      </c>
      <c r="R35" s="267">
        <f>+Sklop13[[#This Row],[cena/enota brez DDV v EUR]]+Sklop13[[#This Row],[Davek (EUR)]]</f>
        <v>0</v>
      </c>
      <c r="S35" s="267">
        <f>+Sklop13[[#This Row],[cena/enota brez DDV v EUR]]*Sklop13[[#This Row],[Okvirna količina]]</f>
        <v>0</v>
      </c>
      <c r="T35" s="218">
        <f>+Sklop13[[#This Row],[Končna cena/enoto mere (EUR) z DDV]]*Sklop13[[#This Row],[Okvirna količina]]</f>
        <v>0</v>
      </c>
      <c r="U35" s="219"/>
    </row>
    <row r="36" spans="1:21" s="55" customFormat="1" ht="12">
      <c r="A36" s="79" t="s">
        <v>22</v>
      </c>
      <c r="B36" s="272" t="s">
        <v>807</v>
      </c>
      <c r="C36" s="200">
        <v>400</v>
      </c>
      <c r="D36" s="77" t="s">
        <v>109</v>
      </c>
      <c r="E36" s="100" t="s">
        <v>228</v>
      </c>
      <c r="F36" s="214">
        <v>20</v>
      </c>
      <c r="G36" s="215" t="s">
        <v>209</v>
      </c>
      <c r="H36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36" s="214">
        <f>IF(Sklop13[[#This Row],[ZAHTEVANA SHEMA KAKOVOSTI]]&lt;&gt;"",Sklop13[[#This Row],[Preračunana masa/volumen/kos na enoto kg]],"")</f>
        <v>8</v>
      </c>
      <c r="J36" s="268"/>
      <c r="K36" s="269"/>
      <c r="L36" s="269"/>
      <c r="M36" s="273"/>
      <c r="N36" s="267"/>
      <c r="O36" s="267"/>
      <c r="P36" s="266"/>
      <c r="Q36" s="267">
        <f>+Sklop13[[#This Row],[cena/enota brez DDV v EUR]]*Sklop13[[#This Row],[Stopnja DDV (%)]]</f>
        <v>0</v>
      </c>
      <c r="R36" s="267">
        <f>+Sklop13[[#This Row],[cena/enota brez DDV v EUR]]+Sklop13[[#This Row],[Davek (EUR)]]</f>
        <v>0</v>
      </c>
      <c r="S36" s="267">
        <f>+Sklop13[[#This Row],[cena/enota brez DDV v EUR]]*Sklop13[[#This Row],[Okvirna količina]]</f>
        <v>0</v>
      </c>
      <c r="T36" s="218">
        <f>+Sklop13[[#This Row],[Končna cena/enoto mere (EUR) z DDV]]*Sklop13[[#This Row],[Okvirna količina]]</f>
        <v>0</v>
      </c>
      <c r="U36" s="219"/>
    </row>
    <row r="37" spans="1:21" s="55" customFormat="1" ht="12">
      <c r="A37" s="79" t="s">
        <v>23</v>
      </c>
      <c r="B37" s="272" t="s">
        <v>780</v>
      </c>
      <c r="C37" s="200">
        <v>1000</v>
      </c>
      <c r="D37" s="77" t="s">
        <v>109</v>
      </c>
      <c r="E37" s="100"/>
      <c r="F37" s="214">
        <v>10</v>
      </c>
      <c r="G37" s="215" t="s">
        <v>0</v>
      </c>
      <c r="H37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7" s="214" t="str">
        <f>IF(Sklop13[[#This Row],[ZAHTEVANA SHEMA KAKOVOSTI]]&lt;&gt;"",Sklop13[[#This Row],[Preračunana masa/volumen/kos na enoto kg]],"")</f>
        <v/>
      </c>
      <c r="J37" s="268"/>
      <c r="K37" s="269"/>
      <c r="L37" s="269"/>
      <c r="M37" s="273"/>
      <c r="N37" s="267"/>
      <c r="O37" s="267"/>
      <c r="P37" s="266"/>
      <c r="Q37" s="267">
        <f>+Sklop13[[#This Row],[cena/enota brez DDV v EUR]]*Sklop13[[#This Row],[Stopnja DDV (%)]]</f>
        <v>0</v>
      </c>
      <c r="R37" s="267">
        <f>+Sklop13[[#This Row],[cena/enota brez DDV v EUR]]+Sklop13[[#This Row],[Davek (EUR)]]</f>
        <v>0</v>
      </c>
      <c r="S37" s="267">
        <f>+Sklop13[[#This Row],[cena/enota brez DDV v EUR]]*Sklop13[[#This Row],[Okvirna količina]]</f>
        <v>0</v>
      </c>
      <c r="T37" s="218">
        <f>+Sklop13[[#This Row],[Končna cena/enoto mere (EUR) z DDV]]*Sklop13[[#This Row],[Okvirna količina]]</f>
        <v>0</v>
      </c>
      <c r="U37" s="219"/>
    </row>
    <row r="38" spans="1:21" s="55" customFormat="1" ht="12">
      <c r="A38" s="79" t="s">
        <v>24</v>
      </c>
      <c r="B38" s="272" t="s">
        <v>808</v>
      </c>
      <c r="C38" s="200">
        <v>800</v>
      </c>
      <c r="D38" s="77" t="s">
        <v>109</v>
      </c>
      <c r="E38" s="100" t="s">
        <v>228</v>
      </c>
      <c r="F38" s="214">
        <v>5</v>
      </c>
      <c r="G38" s="215" t="s">
        <v>209</v>
      </c>
      <c r="H38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8" s="214">
        <f>IF(Sklop13[[#This Row],[ZAHTEVANA SHEMA KAKOVOSTI]]&lt;&gt;"",Sklop13[[#This Row],[Preračunana masa/volumen/kos na enoto kg]],"")</f>
        <v>4</v>
      </c>
      <c r="J38" s="268"/>
      <c r="K38" s="269"/>
      <c r="L38" s="269"/>
      <c r="M38" s="273"/>
      <c r="N38" s="267"/>
      <c r="O38" s="267"/>
      <c r="P38" s="266"/>
      <c r="Q38" s="267">
        <f>+Sklop13[[#This Row],[cena/enota brez DDV v EUR]]*Sklop13[[#This Row],[Stopnja DDV (%)]]</f>
        <v>0</v>
      </c>
      <c r="R38" s="267">
        <f>+Sklop13[[#This Row],[cena/enota brez DDV v EUR]]+Sklop13[[#This Row],[Davek (EUR)]]</f>
        <v>0</v>
      </c>
      <c r="S38" s="267">
        <f>+Sklop13[[#This Row],[cena/enota brez DDV v EUR]]*Sklop13[[#This Row],[Okvirna količina]]</f>
        <v>0</v>
      </c>
      <c r="T38" s="218">
        <f>+Sklop13[[#This Row],[Končna cena/enoto mere (EUR) z DDV]]*Sklop13[[#This Row],[Okvirna količina]]</f>
        <v>0</v>
      </c>
      <c r="U38" s="219"/>
    </row>
    <row r="39" spans="1:21" s="55" customFormat="1" ht="12">
      <c r="A39" s="79" t="s">
        <v>25</v>
      </c>
      <c r="B39" s="272" t="s">
        <v>781</v>
      </c>
      <c r="C39" s="200">
        <v>1000</v>
      </c>
      <c r="D39" s="77" t="s">
        <v>109</v>
      </c>
      <c r="E39" s="100"/>
      <c r="F39" s="214">
        <v>80</v>
      </c>
      <c r="G39" s="215" t="s">
        <v>0</v>
      </c>
      <c r="H39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9" s="214" t="str">
        <f>IF(Sklop13[[#This Row],[ZAHTEVANA SHEMA KAKOVOSTI]]&lt;&gt;"",Sklop13[[#This Row],[Preračunana masa/volumen/kos na enoto kg]],"")</f>
        <v/>
      </c>
      <c r="J39" s="268"/>
      <c r="K39" s="269"/>
      <c r="L39" s="269"/>
      <c r="M39" s="273"/>
      <c r="N39" s="267"/>
      <c r="O39" s="267"/>
      <c r="P39" s="266"/>
      <c r="Q39" s="267">
        <f>+Sklop13[[#This Row],[cena/enota brez DDV v EUR]]*Sklop13[[#This Row],[Stopnja DDV (%)]]</f>
        <v>0</v>
      </c>
      <c r="R39" s="267">
        <f>+Sklop13[[#This Row],[cena/enota brez DDV v EUR]]+Sklop13[[#This Row],[Davek (EUR)]]</f>
        <v>0</v>
      </c>
      <c r="S39" s="267">
        <f>+Sklop13[[#This Row],[cena/enota brez DDV v EUR]]*Sklop13[[#This Row],[Okvirna količina]]</f>
        <v>0</v>
      </c>
      <c r="T39" s="218">
        <f>+Sklop13[[#This Row],[Končna cena/enoto mere (EUR) z DDV]]*Sklop13[[#This Row],[Okvirna količina]]</f>
        <v>0</v>
      </c>
      <c r="U39" s="219"/>
    </row>
    <row r="40" spans="1:21" s="55" customFormat="1" ht="24">
      <c r="A40" s="433" t="s">
        <v>26</v>
      </c>
      <c r="B40" s="457" t="s">
        <v>809</v>
      </c>
      <c r="C40" s="458" t="s">
        <v>1135</v>
      </c>
      <c r="D40" s="77"/>
      <c r="E40" s="100"/>
      <c r="F40" s="214"/>
      <c r="G40" s="215"/>
      <c r="H40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40" s="214" t="str">
        <f>IF(Sklop13[[#This Row],[ZAHTEVANA SHEMA KAKOVOSTI]]&lt;&gt;"",Sklop13[[#This Row],[Preračunana masa/volumen/kos na enoto kg]],"")</f>
        <v/>
      </c>
      <c r="J40" s="268"/>
      <c r="K40" s="269"/>
      <c r="L40" s="269"/>
      <c r="M40" s="273"/>
      <c r="N40" s="267"/>
      <c r="O40" s="267"/>
      <c r="P40" s="266"/>
      <c r="Q40" s="267">
        <f>+Sklop13[[#This Row],[cena/enota brez DDV v EUR]]*Sklop13[[#This Row],[Stopnja DDV (%)]]</f>
        <v>0</v>
      </c>
      <c r="R40" s="267">
        <f>+Sklop13[[#This Row],[cena/enota brez DDV v EUR]]+Sklop13[[#This Row],[Davek (EUR)]]</f>
        <v>0</v>
      </c>
      <c r="S40" s="267">
        <f>+Sklop13[[#This Row],[cena/enota brez DDV v EUR]]*Sklop13[[#This Row],[Okvirna količina]]</f>
        <v>0</v>
      </c>
      <c r="T40" s="218">
        <f>+Sklop13[[#This Row],[Končna cena/enoto mere (EUR) z DDV]]*Sklop13[[#This Row],[Okvirna količina]]</f>
        <v>0</v>
      </c>
      <c r="U40" s="219"/>
    </row>
    <row r="41" spans="1:21" s="55" customFormat="1" ht="12">
      <c r="A41" s="79" t="s">
        <v>27</v>
      </c>
      <c r="B41" s="272" t="s">
        <v>784</v>
      </c>
      <c r="C41" s="200">
        <v>1000</v>
      </c>
      <c r="D41" s="77" t="s">
        <v>109</v>
      </c>
      <c r="E41" s="100"/>
      <c r="F41" s="214">
        <v>10</v>
      </c>
      <c r="G41" s="215" t="s">
        <v>209</v>
      </c>
      <c r="H41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214" t="str">
        <f>IF(Sklop13[[#This Row],[ZAHTEVANA SHEMA KAKOVOSTI]]&lt;&gt;"",Sklop13[[#This Row],[Preračunana masa/volumen/kos na enoto kg]],"")</f>
        <v/>
      </c>
      <c r="J41" s="268"/>
      <c r="K41" s="269"/>
      <c r="L41" s="269"/>
      <c r="M41" s="273"/>
      <c r="N41" s="267"/>
      <c r="O41" s="267"/>
      <c r="P41" s="266"/>
      <c r="Q41" s="267">
        <f>+Sklop13[[#This Row],[cena/enota brez DDV v EUR]]*Sklop13[[#This Row],[Stopnja DDV (%)]]</f>
        <v>0</v>
      </c>
      <c r="R41" s="267">
        <f>+Sklop13[[#This Row],[cena/enota brez DDV v EUR]]+Sklop13[[#This Row],[Davek (EUR)]]</f>
        <v>0</v>
      </c>
      <c r="S41" s="267">
        <f>+Sklop13[[#This Row],[cena/enota brez DDV v EUR]]*Sklop13[[#This Row],[Okvirna količina]]</f>
        <v>0</v>
      </c>
      <c r="T41" s="218">
        <f>+Sklop13[[#This Row],[Končna cena/enoto mere (EUR) z DDV]]*Sklop13[[#This Row],[Okvirna količina]]</f>
        <v>0</v>
      </c>
      <c r="U41" s="219"/>
    </row>
    <row r="42" spans="1:21" s="55" customFormat="1" ht="12">
      <c r="A42" s="79" t="s">
        <v>28</v>
      </c>
      <c r="B42" s="272" t="s">
        <v>810</v>
      </c>
      <c r="C42" s="200">
        <v>800</v>
      </c>
      <c r="D42" s="77" t="s">
        <v>109</v>
      </c>
      <c r="E42" s="100" t="s">
        <v>228</v>
      </c>
      <c r="F42" s="214">
        <v>5</v>
      </c>
      <c r="G42" s="215" t="s">
        <v>209</v>
      </c>
      <c r="H42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42" s="214">
        <f>IF(Sklop13[[#This Row],[ZAHTEVANA SHEMA KAKOVOSTI]]&lt;&gt;"",Sklop13[[#This Row],[Preračunana masa/volumen/kos na enoto kg]],"")</f>
        <v>4</v>
      </c>
      <c r="J42" s="268"/>
      <c r="K42" s="269"/>
      <c r="L42" s="269"/>
      <c r="M42" s="273"/>
      <c r="N42" s="267"/>
      <c r="O42" s="267"/>
      <c r="P42" s="266"/>
      <c r="Q42" s="267">
        <f>+Sklop13[[#This Row],[cena/enota brez DDV v EUR]]*Sklop13[[#This Row],[Stopnja DDV (%)]]</f>
        <v>0</v>
      </c>
      <c r="R42" s="267">
        <f>+Sklop13[[#This Row],[cena/enota brez DDV v EUR]]+Sklop13[[#This Row],[Davek (EUR)]]</f>
        <v>0</v>
      </c>
      <c r="S42" s="267">
        <f>+Sklop13[[#This Row],[cena/enota brez DDV v EUR]]*Sklop13[[#This Row],[Okvirna količina]]</f>
        <v>0</v>
      </c>
      <c r="T42" s="218">
        <f>+Sklop13[[#This Row],[Končna cena/enoto mere (EUR) z DDV]]*Sklop13[[#This Row],[Okvirna količina]]</f>
        <v>0</v>
      </c>
      <c r="U42" s="219"/>
    </row>
    <row r="43" spans="1:21" s="55" customFormat="1" ht="12">
      <c r="A43" s="79" t="s">
        <v>29</v>
      </c>
      <c r="B43" s="272" t="s">
        <v>782</v>
      </c>
      <c r="C43" s="200">
        <v>1000</v>
      </c>
      <c r="D43" s="77" t="s">
        <v>109</v>
      </c>
      <c r="E43" s="100"/>
      <c r="F43" s="214">
        <v>300</v>
      </c>
      <c r="G43" s="215" t="s">
        <v>0</v>
      </c>
      <c r="H43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3" s="214" t="str">
        <f>IF(Sklop13[[#This Row],[ZAHTEVANA SHEMA KAKOVOSTI]]&lt;&gt;"",Sklop13[[#This Row],[Preračunana masa/volumen/kos na enoto kg]],"")</f>
        <v/>
      </c>
      <c r="J43" s="268"/>
      <c r="K43" s="269"/>
      <c r="L43" s="269"/>
      <c r="M43" s="273"/>
      <c r="N43" s="267"/>
      <c r="O43" s="267"/>
      <c r="P43" s="266"/>
      <c r="Q43" s="267">
        <f>+Sklop13[[#This Row],[cena/enota brez DDV v EUR]]*Sklop13[[#This Row],[Stopnja DDV (%)]]</f>
        <v>0</v>
      </c>
      <c r="R43" s="267">
        <f>+Sklop13[[#This Row],[cena/enota brez DDV v EUR]]+Sklop13[[#This Row],[Davek (EUR)]]</f>
        <v>0</v>
      </c>
      <c r="S43" s="267">
        <f>+Sklop13[[#This Row],[cena/enota brez DDV v EUR]]*Sklop13[[#This Row],[Okvirna količina]]</f>
        <v>0</v>
      </c>
      <c r="T43" s="218">
        <f>+Sklop13[[#This Row],[Končna cena/enoto mere (EUR) z DDV]]*Sklop13[[#This Row],[Okvirna količina]]</f>
        <v>0</v>
      </c>
      <c r="U43" s="219"/>
    </row>
    <row r="44" spans="1:21" s="55" customFormat="1" ht="12">
      <c r="A44" s="79" t="s">
        <v>30</v>
      </c>
      <c r="B44" s="272" t="s">
        <v>783</v>
      </c>
      <c r="C44" s="200">
        <v>1000</v>
      </c>
      <c r="D44" s="77" t="s">
        <v>109</v>
      </c>
      <c r="E44" s="100"/>
      <c r="F44" s="214">
        <v>100</v>
      </c>
      <c r="G44" s="215" t="s">
        <v>0</v>
      </c>
      <c r="H44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4" s="214" t="str">
        <f>IF(Sklop13[[#This Row],[ZAHTEVANA SHEMA KAKOVOSTI]]&lt;&gt;"",Sklop13[[#This Row],[Preračunana masa/volumen/kos na enoto kg]],"")</f>
        <v/>
      </c>
      <c r="J44" s="268"/>
      <c r="K44" s="269"/>
      <c r="L44" s="269"/>
      <c r="M44" s="273"/>
      <c r="N44" s="267"/>
      <c r="O44" s="267"/>
      <c r="P44" s="266"/>
      <c r="Q44" s="267">
        <f>+Sklop13[[#This Row],[cena/enota brez DDV v EUR]]*Sklop13[[#This Row],[Stopnja DDV (%)]]</f>
        <v>0</v>
      </c>
      <c r="R44" s="267">
        <f>+Sklop13[[#This Row],[cena/enota brez DDV v EUR]]+Sklop13[[#This Row],[Davek (EUR)]]</f>
        <v>0</v>
      </c>
      <c r="S44" s="267">
        <f>+Sklop13[[#This Row],[cena/enota brez DDV v EUR]]*Sklop13[[#This Row],[Okvirna količina]]</f>
        <v>0</v>
      </c>
      <c r="T44" s="218">
        <f>+Sklop13[[#This Row],[Končna cena/enoto mere (EUR) z DDV]]*Sklop13[[#This Row],[Okvirna količina]]</f>
        <v>0</v>
      </c>
      <c r="U44" s="219"/>
    </row>
    <row r="45" spans="1:21" s="55" customFormat="1" ht="12">
      <c r="A45" s="432" t="s">
        <v>31</v>
      </c>
      <c r="B45" s="456" t="s">
        <v>1149</v>
      </c>
      <c r="C45" s="200">
        <v>1000</v>
      </c>
      <c r="D45" s="77" t="s">
        <v>109</v>
      </c>
      <c r="E45" s="100"/>
      <c r="F45" s="214">
        <v>10</v>
      </c>
      <c r="G45" s="215" t="s">
        <v>0</v>
      </c>
      <c r="H45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5" s="214" t="str">
        <f>IF(Sklop13[[#This Row],[ZAHTEVANA SHEMA KAKOVOSTI]]&lt;&gt;"",Sklop13[[#This Row],[Preračunana masa/volumen/kos na enoto kg]],"")</f>
        <v/>
      </c>
      <c r="J45" s="268"/>
      <c r="K45" s="269"/>
      <c r="L45" s="269"/>
      <c r="M45" s="273"/>
      <c r="N45" s="267"/>
      <c r="O45" s="267"/>
      <c r="P45" s="266"/>
      <c r="Q45" s="267">
        <f>+Sklop13[[#This Row],[cena/enota brez DDV v EUR]]*Sklop13[[#This Row],[Stopnja DDV (%)]]</f>
        <v>0</v>
      </c>
      <c r="R45" s="267">
        <f>+Sklop13[[#This Row],[cena/enota brez DDV v EUR]]+Sklop13[[#This Row],[Davek (EUR)]]</f>
        <v>0</v>
      </c>
      <c r="S45" s="267">
        <f>+Sklop13[[#This Row],[cena/enota brez DDV v EUR]]*Sklop13[[#This Row],[Okvirna količina]]</f>
        <v>0</v>
      </c>
      <c r="T45" s="218">
        <f>+Sklop13[[#This Row],[Končna cena/enoto mere (EUR) z DDV]]*Sklop13[[#This Row],[Okvirna količina]]</f>
        <v>0</v>
      </c>
      <c r="U45" s="219"/>
    </row>
    <row r="46" spans="1:21" s="55" customFormat="1" ht="12">
      <c r="A46" s="79" t="s">
        <v>32</v>
      </c>
      <c r="B46" s="272" t="s">
        <v>784</v>
      </c>
      <c r="C46" s="200">
        <v>1000</v>
      </c>
      <c r="D46" s="77" t="s">
        <v>109</v>
      </c>
      <c r="E46" s="100"/>
      <c r="F46" s="214">
        <v>5</v>
      </c>
      <c r="G46" s="215" t="s">
        <v>0</v>
      </c>
      <c r="H46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214" t="str">
        <f>IF(Sklop13[[#This Row],[ZAHTEVANA SHEMA KAKOVOSTI]]&lt;&gt;"",Sklop13[[#This Row],[Preračunana masa/volumen/kos na enoto kg]],"")</f>
        <v/>
      </c>
      <c r="J46" s="268"/>
      <c r="K46" s="269"/>
      <c r="L46" s="269"/>
      <c r="M46" s="273"/>
      <c r="N46" s="267"/>
      <c r="O46" s="267"/>
      <c r="P46" s="266"/>
      <c r="Q46" s="267">
        <f>+Sklop13[[#This Row],[cena/enota brez DDV v EUR]]*Sklop13[[#This Row],[Stopnja DDV (%)]]</f>
        <v>0</v>
      </c>
      <c r="R46" s="267">
        <f>+Sklop13[[#This Row],[cena/enota brez DDV v EUR]]+Sklop13[[#This Row],[Davek (EUR)]]</f>
        <v>0</v>
      </c>
      <c r="S46" s="267">
        <f>+Sklop13[[#This Row],[cena/enota brez DDV v EUR]]*Sklop13[[#This Row],[Okvirna količina]]</f>
        <v>0</v>
      </c>
      <c r="T46" s="218">
        <f>+Sklop13[[#This Row],[Končna cena/enoto mere (EUR) z DDV]]*Sklop13[[#This Row],[Okvirna količina]]</f>
        <v>0</v>
      </c>
      <c r="U46" s="219"/>
    </row>
    <row r="47" spans="1:21" s="55" customFormat="1" ht="12">
      <c r="A47" s="79" t="s">
        <v>33</v>
      </c>
      <c r="B47" s="272" t="s">
        <v>811</v>
      </c>
      <c r="C47" s="200">
        <v>800</v>
      </c>
      <c r="D47" s="77" t="s">
        <v>109</v>
      </c>
      <c r="E47" s="100" t="s">
        <v>228</v>
      </c>
      <c r="F47" s="214">
        <v>5</v>
      </c>
      <c r="G47" s="215" t="s">
        <v>209</v>
      </c>
      <c r="H47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47" s="214">
        <f>IF(Sklop13[[#This Row],[ZAHTEVANA SHEMA KAKOVOSTI]]&lt;&gt;"",Sklop13[[#This Row],[Preračunana masa/volumen/kos na enoto kg]],"")</f>
        <v>4</v>
      </c>
      <c r="J47" s="268"/>
      <c r="K47" s="269"/>
      <c r="L47" s="269"/>
      <c r="M47" s="273"/>
      <c r="N47" s="267"/>
      <c r="O47" s="267"/>
      <c r="P47" s="266"/>
      <c r="Q47" s="267">
        <f>+Sklop13[[#This Row],[cena/enota brez DDV v EUR]]*Sklop13[[#This Row],[Stopnja DDV (%)]]</f>
        <v>0</v>
      </c>
      <c r="R47" s="267">
        <f>+Sklop13[[#This Row],[cena/enota brez DDV v EUR]]+Sklop13[[#This Row],[Davek (EUR)]]</f>
        <v>0</v>
      </c>
      <c r="S47" s="267">
        <f>+Sklop13[[#This Row],[cena/enota brez DDV v EUR]]*Sklop13[[#This Row],[Okvirna količina]]</f>
        <v>0</v>
      </c>
      <c r="T47" s="218">
        <f>+Sklop13[[#This Row],[Končna cena/enoto mere (EUR) z DDV]]*Sklop13[[#This Row],[Okvirna količina]]</f>
        <v>0</v>
      </c>
      <c r="U47" s="219"/>
    </row>
    <row r="48" spans="1:21" s="55" customFormat="1" ht="24">
      <c r="A48" s="79" t="s">
        <v>34</v>
      </c>
      <c r="B48" s="272" t="s">
        <v>785</v>
      </c>
      <c r="C48" s="200">
        <v>1000</v>
      </c>
      <c r="D48" s="77" t="s">
        <v>109</v>
      </c>
      <c r="E48" s="100"/>
      <c r="F48" s="214">
        <v>80</v>
      </c>
      <c r="G48" s="215" t="s">
        <v>0</v>
      </c>
      <c r="H48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8" s="214" t="str">
        <f>IF(Sklop13[[#This Row],[ZAHTEVANA SHEMA KAKOVOSTI]]&lt;&gt;"",Sklop13[[#This Row],[Preračunana masa/volumen/kos na enoto kg]],"")</f>
        <v/>
      </c>
      <c r="J48" s="268"/>
      <c r="K48" s="269"/>
      <c r="L48" s="269"/>
      <c r="M48" s="273"/>
      <c r="N48" s="267"/>
      <c r="O48" s="267"/>
      <c r="P48" s="266"/>
      <c r="Q48" s="267">
        <f>+Sklop13[[#This Row],[cena/enota brez DDV v EUR]]*Sklop13[[#This Row],[Stopnja DDV (%)]]</f>
        <v>0</v>
      </c>
      <c r="R48" s="267">
        <f>+Sklop13[[#This Row],[cena/enota brez DDV v EUR]]+Sklop13[[#This Row],[Davek (EUR)]]</f>
        <v>0</v>
      </c>
      <c r="S48" s="267">
        <f>+Sklop13[[#This Row],[cena/enota brez DDV v EUR]]*Sklop13[[#This Row],[Okvirna količina]]</f>
        <v>0</v>
      </c>
      <c r="T48" s="218">
        <f>+Sklop13[[#This Row],[Končna cena/enoto mere (EUR) z DDV]]*Sklop13[[#This Row],[Okvirna količina]]</f>
        <v>0</v>
      </c>
      <c r="U48" s="219"/>
    </row>
    <row r="49" spans="1:21" s="55" customFormat="1" ht="24">
      <c r="A49" s="79" t="s">
        <v>35</v>
      </c>
      <c r="B49" s="272" t="s">
        <v>812</v>
      </c>
      <c r="C49" s="200">
        <v>500</v>
      </c>
      <c r="D49" s="77" t="s">
        <v>109</v>
      </c>
      <c r="E49" s="100"/>
      <c r="F49" s="214">
        <v>20</v>
      </c>
      <c r="G49" s="215" t="s">
        <v>209</v>
      </c>
      <c r="H49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9" s="214" t="str">
        <f>IF(Sklop13[[#This Row],[ZAHTEVANA SHEMA KAKOVOSTI]]&lt;&gt;"",Sklop13[[#This Row],[Preračunana masa/volumen/kos na enoto kg]],"")</f>
        <v/>
      </c>
      <c r="J49" s="268"/>
      <c r="K49" s="269"/>
      <c r="L49" s="269"/>
      <c r="M49" s="273"/>
      <c r="N49" s="267"/>
      <c r="O49" s="267"/>
      <c r="P49" s="266"/>
      <c r="Q49" s="267">
        <f>+Sklop13[[#This Row],[cena/enota brez DDV v EUR]]*Sklop13[[#This Row],[Stopnja DDV (%)]]</f>
        <v>0</v>
      </c>
      <c r="R49" s="267">
        <f>+Sklop13[[#This Row],[cena/enota brez DDV v EUR]]+Sklop13[[#This Row],[Davek (EUR)]]</f>
        <v>0</v>
      </c>
      <c r="S49" s="267">
        <f>+Sklop13[[#This Row],[cena/enota brez DDV v EUR]]*Sklop13[[#This Row],[Okvirna količina]]</f>
        <v>0</v>
      </c>
      <c r="T49" s="218">
        <f>+Sklop13[[#This Row],[Končna cena/enoto mere (EUR) z DDV]]*Sklop13[[#This Row],[Okvirna količina]]</f>
        <v>0</v>
      </c>
      <c r="U49" s="219"/>
    </row>
    <row r="50" spans="1:21" s="55" customFormat="1" ht="36">
      <c r="A50" s="79" t="s">
        <v>36</v>
      </c>
      <c r="B50" s="272" t="s">
        <v>813</v>
      </c>
      <c r="C50" s="200">
        <v>500</v>
      </c>
      <c r="D50" s="77" t="s">
        <v>109</v>
      </c>
      <c r="E50" s="100"/>
      <c r="F50" s="214">
        <v>10</v>
      </c>
      <c r="G50" s="215" t="s">
        <v>209</v>
      </c>
      <c r="H50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0" s="214" t="str">
        <f>IF(Sklop13[[#This Row],[ZAHTEVANA SHEMA KAKOVOSTI]]&lt;&gt;"",Sklop13[[#This Row],[Preračunana masa/volumen/kos na enoto kg]],"")</f>
        <v/>
      </c>
      <c r="J50" s="268"/>
      <c r="K50" s="269"/>
      <c r="L50" s="269"/>
      <c r="M50" s="273"/>
      <c r="N50" s="267"/>
      <c r="O50" s="267"/>
      <c r="P50" s="266"/>
      <c r="Q50" s="267">
        <f>+Sklop13[[#This Row],[cena/enota brez DDV v EUR]]*Sklop13[[#This Row],[Stopnja DDV (%)]]</f>
        <v>0</v>
      </c>
      <c r="R50" s="267">
        <f>+Sklop13[[#This Row],[cena/enota brez DDV v EUR]]+Sklop13[[#This Row],[Davek (EUR)]]</f>
        <v>0</v>
      </c>
      <c r="S50" s="267">
        <f>+Sklop13[[#This Row],[cena/enota brez DDV v EUR]]*Sklop13[[#This Row],[Okvirna količina]]</f>
        <v>0</v>
      </c>
      <c r="T50" s="218">
        <f>+Sklop13[[#This Row],[Končna cena/enoto mere (EUR) z DDV]]*Sklop13[[#This Row],[Okvirna količina]]</f>
        <v>0</v>
      </c>
      <c r="U50" s="219"/>
    </row>
    <row r="51" spans="1:21" s="55" customFormat="1" ht="12">
      <c r="A51" s="79" t="s">
        <v>37</v>
      </c>
      <c r="B51" s="272" t="s">
        <v>814</v>
      </c>
      <c r="C51" s="200">
        <v>5000</v>
      </c>
      <c r="D51" s="77" t="s">
        <v>109</v>
      </c>
      <c r="E51" s="100"/>
      <c r="F51" s="214">
        <v>250</v>
      </c>
      <c r="G51" s="215" t="s">
        <v>209</v>
      </c>
      <c r="H51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1250</v>
      </c>
      <c r="I51" s="214" t="str">
        <f>IF(Sklop13[[#This Row],[ZAHTEVANA SHEMA KAKOVOSTI]]&lt;&gt;"",Sklop13[[#This Row],[Preračunana masa/volumen/kos na enoto kg]],"")</f>
        <v/>
      </c>
      <c r="J51" s="268"/>
      <c r="K51" s="269"/>
      <c r="L51" s="269"/>
      <c r="M51" s="273"/>
      <c r="N51" s="267"/>
      <c r="O51" s="267"/>
      <c r="P51" s="266"/>
      <c r="Q51" s="267">
        <f>+Sklop13[[#This Row],[cena/enota brez DDV v EUR]]*Sklop13[[#This Row],[Stopnja DDV (%)]]</f>
        <v>0</v>
      </c>
      <c r="R51" s="267">
        <f>+Sklop13[[#This Row],[cena/enota brez DDV v EUR]]+Sklop13[[#This Row],[Davek (EUR)]]</f>
        <v>0</v>
      </c>
      <c r="S51" s="267">
        <f>+Sklop13[[#This Row],[cena/enota brez DDV v EUR]]*Sklop13[[#This Row],[Okvirna količina]]</f>
        <v>0</v>
      </c>
      <c r="T51" s="218">
        <f>+Sklop13[[#This Row],[Končna cena/enoto mere (EUR) z DDV]]*Sklop13[[#This Row],[Okvirna količina]]</f>
        <v>0</v>
      </c>
      <c r="U51" s="219"/>
    </row>
    <row r="52" spans="1:21" s="55" customFormat="1" ht="12">
      <c r="A52" s="79" t="s">
        <v>38</v>
      </c>
      <c r="B52" s="272" t="s">
        <v>815</v>
      </c>
      <c r="C52" s="200">
        <v>250</v>
      </c>
      <c r="D52" s="77" t="s">
        <v>109</v>
      </c>
      <c r="E52" s="100"/>
      <c r="F52" s="214">
        <v>30</v>
      </c>
      <c r="G52" s="215" t="s">
        <v>209</v>
      </c>
      <c r="H52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52" s="214" t="str">
        <f>IF(Sklop13[[#This Row],[ZAHTEVANA SHEMA KAKOVOSTI]]&lt;&gt;"",Sklop13[[#This Row],[Preračunana masa/volumen/kos na enoto kg]],"")</f>
        <v/>
      </c>
      <c r="J52" s="268"/>
      <c r="K52" s="269"/>
      <c r="L52" s="269"/>
      <c r="M52" s="273"/>
      <c r="N52" s="267"/>
      <c r="O52" s="267"/>
      <c r="P52" s="266"/>
      <c r="Q52" s="267">
        <f>+Sklop13[[#This Row],[cena/enota brez DDV v EUR]]*Sklop13[[#This Row],[Stopnja DDV (%)]]</f>
        <v>0</v>
      </c>
      <c r="R52" s="267">
        <f>+Sklop13[[#This Row],[cena/enota brez DDV v EUR]]+Sklop13[[#This Row],[Davek (EUR)]]</f>
        <v>0</v>
      </c>
      <c r="S52" s="267">
        <f>+Sklop13[[#This Row],[cena/enota brez DDV v EUR]]*Sklop13[[#This Row],[Okvirna količina]]</f>
        <v>0</v>
      </c>
      <c r="T52" s="218">
        <f>+Sklop13[[#This Row],[Končna cena/enoto mere (EUR) z DDV]]*Sklop13[[#This Row],[Okvirna količina]]</f>
        <v>0</v>
      </c>
      <c r="U52" s="219"/>
    </row>
    <row r="53" spans="1:21" s="55" customFormat="1" ht="12">
      <c r="A53" s="79" t="s">
        <v>39</v>
      </c>
      <c r="B53" s="272" t="s">
        <v>816</v>
      </c>
      <c r="C53" s="200">
        <v>450</v>
      </c>
      <c r="D53" s="77" t="s">
        <v>109</v>
      </c>
      <c r="E53" s="100" t="s">
        <v>228</v>
      </c>
      <c r="F53" s="214">
        <v>20</v>
      </c>
      <c r="G53" s="215" t="s">
        <v>209</v>
      </c>
      <c r="H53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53" s="214">
        <f>IF(Sklop13[[#This Row],[ZAHTEVANA SHEMA KAKOVOSTI]]&lt;&gt;"",Sklop13[[#This Row],[Preračunana masa/volumen/kos na enoto kg]],"")</f>
        <v>9</v>
      </c>
      <c r="J53" s="268"/>
      <c r="K53" s="269"/>
      <c r="L53" s="269"/>
      <c r="M53" s="273"/>
      <c r="N53" s="267"/>
      <c r="O53" s="267"/>
      <c r="P53" s="266"/>
      <c r="Q53" s="267">
        <f>+Sklop13[[#This Row],[cena/enota brez DDV v EUR]]*Sklop13[[#This Row],[Stopnja DDV (%)]]</f>
        <v>0</v>
      </c>
      <c r="R53" s="267">
        <f>+Sklop13[[#This Row],[cena/enota brez DDV v EUR]]+Sklop13[[#This Row],[Davek (EUR)]]</f>
        <v>0</v>
      </c>
      <c r="S53" s="267">
        <f>+Sklop13[[#This Row],[cena/enota brez DDV v EUR]]*Sklop13[[#This Row],[Okvirna količina]]</f>
        <v>0</v>
      </c>
      <c r="T53" s="218">
        <f>+Sklop13[[#This Row],[Končna cena/enoto mere (EUR) z DDV]]*Sklop13[[#This Row],[Okvirna količina]]</f>
        <v>0</v>
      </c>
      <c r="U53" s="219"/>
    </row>
    <row r="54" spans="1:21" s="55" customFormat="1" ht="12">
      <c r="A54" s="79" t="s">
        <v>40</v>
      </c>
      <c r="B54" s="272" t="s">
        <v>817</v>
      </c>
      <c r="C54" s="200">
        <v>450</v>
      </c>
      <c r="D54" s="77" t="s">
        <v>109</v>
      </c>
      <c r="E54" s="100"/>
      <c r="F54" s="214">
        <v>10</v>
      </c>
      <c r="G54" s="215" t="s">
        <v>209</v>
      </c>
      <c r="H54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54" s="214" t="str">
        <f>IF(Sklop13[[#This Row],[ZAHTEVANA SHEMA KAKOVOSTI]]&lt;&gt;"",Sklop13[[#This Row],[Preračunana masa/volumen/kos na enoto kg]],"")</f>
        <v/>
      </c>
      <c r="J54" s="268"/>
      <c r="K54" s="269"/>
      <c r="L54" s="269"/>
      <c r="M54" s="273"/>
      <c r="N54" s="267"/>
      <c r="O54" s="267"/>
      <c r="P54" s="266"/>
      <c r="Q54" s="267">
        <f>+Sklop13[[#This Row],[cena/enota brez DDV v EUR]]*Sklop13[[#This Row],[Stopnja DDV (%)]]</f>
        <v>0</v>
      </c>
      <c r="R54" s="267">
        <f>+Sklop13[[#This Row],[cena/enota brez DDV v EUR]]+Sklop13[[#This Row],[Davek (EUR)]]</f>
        <v>0</v>
      </c>
      <c r="S54" s="267">
        <f>+Sklop13[[#This Row],[cena/enota brez DDV v EUR]]*Sklop13[[#This Row],[Okvirna količina]]</f>
        <v>0</v>
      </c>
      <c r="T54" s="218">
        <f>+Sklop13[[#This Row],[Končna cena/enoto mere (EUR) z DDV]]*Sklop13[[#This Row],[Okvirna količina]]</f>
        <v>0</v>
      </c>
      <c r="U54" s="219"/>
    </row>
    <row r="55" spans="1:21" s="55" customFormat="1" ht="12">
      <c r="A55" s="79" t="s">
        <v>41</v>
      </c>
      <c r="B55" s="272" t="s">
        <v>786</v>
      </c>
      <c r="C55" s="200">
        <v>1000</v>
      </c>
      <c r="D55" s="77" t="s">
        <v>109</v>
      </c>
      <c r="E55" s="100"/>
      <c r="F55" s="214">
        <v>60</v>
      </c>
      <c r="G55" s="215" t="s">
        <v>0</v>
      </c>
      <c r="H55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214" t="str">
        <f>IF(Sklop13[[#This Row],[ZAHTEVANA SHEMA KAKOVOSTI]]&lt;&gt;"",Sklop13[[#This Row],[Preračunana masa/volumen/kos na enoto kg]],"")</f>
        <v/>
      </c>
      <c r="J55" s="268"/>
      <c r="K55" s="269"/>
      <c r="L55" s="269"/>
      <c r="M55" s="273"/>
      <c r="N55" s="267"/>
      <c r="O55" s="267"/>
      <c r="P55" s="266"/>
      <c r="Q55" s="267">
        <f>+Sklop13[[#This Row],[cena/enota brez DDV v EUR]]*Sklop13[[#This Row],[Stopnja DDV (%)]]</f>
        <v>0</v>
      </c>
      <c r="R55" s="267">
        <f>+Sklop13[[#This Row],[cena/enota brez DDV v EUR]]+Sklop13[[#This Row],[Davek (EUR)]]</f>
        <v>0</v>
      </c>
      <c r="S55" s="267">
        <f>+Sklop13[[#This Row],[cena/enota brez DDV v EUR]]*Sklop13[[#This Row],[Okvirna količina]]</f>
        <v>0</v>
      </c>
      <c r="T55" s="218">
        <f>+Sklop13[[#This Row],[Končna cena/enoto mere (EUR) z DDV]]*Sklop13[[#This Row],[Okvirna količina]]</f>
        <v>0</v>
      </c>
      <c r="U55" s="219"/>
    </row>
    <row r="56" spans="1:21" s="55" customFormat="1" ht="12">
      <c r="A56" s="79" t="s">
        <v>42</v>
      </c>
      <c r="B56" s="272" t="s">
        <v>787</v>
      </c>
      <c r="C56" s="200">
        <v>1000</v>
      </c>
      <c r="D56" s="77" t="s">
        <v>109</v>
      </c>
      <c r="E56" s="100"/>
      <c r="F56" s="214">
        <v>300</v>
      </c>
      <c r="G56" s="215" t="s">
        <v>0</v>
      </c>
      <c r="H56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6" s="214" t="str">
        <f>IF(Sklop13[[#This Row],[ZAHTEVANA SHEMA KAKOVOSTI]]&lt;&gt;"",Sklop13[[#This Row],[Preračunana masa/volumen/kos na enoto kg]],"")</f>
        <v/>
      </c>
      <c r="J56" s="268"/>
      <c r="K56" s="269"/>
      <c r="L56" s="269"/>
      <c r="M56" s="273"/>
      <c r="N56" s="267"/>
      <c r="O56" s="267"/>
      <c r="P56" s="266"/>
      <c r="Q56" s="267">
        <f>+Sklop13[[#This Row],[cena/enota brez DDV v EUR]]*Sklop13[[#This Row],[Stopnja DDV (%)]]</f>
        <v>0</v>
      </c>
      <c r="R56" s="267">
        <f>+Sklop13[[#This Row],[cena/enota brez DDV v EUR]]+Sklop13[[#This Row],[Davek (EUR)]]</f>
        <v>0</v>
      </c>
      <c r="S56" s="267">
        <f>+Sklop13[[#This Row],[cena/enota brez DDV v EUR]]*Sklop13[[#This Row],[Okvirna količina]]</f>
        <v>0</v>
      </c>
      <c r="T56" s="218">
        <f>+Sklop13[[#This Row],[Končna cena/enoto mere (EUR) z DDV]]*Sklop13[[#This Row],[Okvirna količina]]</f>
        <v>0</v>
      </c>
      <c r="U56" s="219"/>
    </row>
    <row r="57" spans="1:21" s="55" customFormat="1" ht="12">
      <c r="A57" s="79" t="s">
        <v>43</v>
      </c>
      <c r="B57" s="272" t="s">
        <v>788</v>
      </c>
      <c r="C57" s="200">
        <v>1000</v>
      </c>
      <c r="D57" s="77" t="s">
        <v>109</v>
      </c>
      <c r="E57" s="100"/>
      <c r="F57" s="214">
        <v>200</v>
      </c>
      <c r="G57" s="215" t="s">
        <v>0</v>
      </c>
      <c r="H57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7" s="214" t="str">
        <f>IF(Sklop13[[#This Row],[ZAHTEVANA SHEMA KAKOVOSTI]]&lt;&gt;"",Sklop13[[#This Row],[Preračunana masa/volumen/kos na enoto kg]],"")</f>
        <v/>
      </c>
      <c r="J57" s="268"/>
      <c r="K57" s="269"/>
      <c r="L57" s="269"/>
      <c r="M57" s="273"/>
      <c r="N57" s="267"/>
      <c r="O57" s="267"/>
      <c r="P57" s="266"/>
      <c r="Q57" s="267">
        <f>+Sklop13[[#This Row],[cena/enota brez DDV v EUR]]*Sklop13[[#This Row],[Stopnja DDV (%)]]</f>
        <v>0</v>
      </c>
      <c r="R57" s="267">
        <f>+Sklop13[[#This Row],[cena/enota brez DDV v EUR]]+Sklop13[[#This Row],[Davek (EUR)]]</f>
        <v>0</v>
      </c>
      <c r="S57" s="267">
        <f>+Sklop13[[#This Row],[cena/enota brez DDV v EUR]]*Sklop13[[#This Row],[Okvirna količina]]</f>
        <v>0</v>
      </c>
      <c r="T57" s="218">
        <f>+Sklop13[[#This Row],[Končna cena/enoto mere (EUR) z DDV]]*Sklop13[[#This Row],[Okvirna količina]]</f>
        <v>0</v>
      </c>
      <c r="U57" s="219"/>
    </row>
    <row r="58" spans="1:21" s="55" customFormat="1" ht="12">
      <c r="A58" s="79" t="s">
        <v>48</v>
      </c>
      <c r="B58" s="272" t="s">
        <v>789</v>
      </c>
      <c r="C58" s="200">
        <v>1000</v>
      </c>
      <c r="D58" s="77" t="s">
        <v>109</v>
      </c>
      <c r="E58" s="100"/>
      <c r="F58" s="214">
        <v>100</v>
      </c>
      <c r="G58" s="215" t="s">
        <v>0</v>
      </c>
      <c r="H58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214" t="str">
        <f>IF(Sklop13[[#This Row],[ZAHTEVANA SHEMA KAKOVOSTI]]&lt;&gt;"",Sklop13[[#This Row],[Preračunana masa/volumen/kos na enoto kg]],"")</f>
        <v/>
      </c>
      <c r="J58" s="268"/>
      <c r="K58" s="269"/>
      <c r="L58" s="269"/>
      <c r="M58" s="273"/>
      <c r="N58" s="267"/>
      <c r="O58" s="267"/>
      <c r="P58" s="266"/>
      <c r="Q58" s="267">
        <f>+Sklop13[[#This Row],[cena/enota brez DDV v EUR]]*Sklop13[[#This Row],[Stopnja DDV (%)]]</f>
        <v>0</v>
      </c>
      <c r="R58" s="267">
        <f>+Sklop13[[#This Row],[cena/enota brez DDV v EUR]]+Sklop13[[#This Row],[Davek (EUR)]]</f>
        <v>0</v>
      </c>
      <c r="S58" s="267">
        <f>+Sklop13[[#This Row],[cena/enota brez DDV v EUR]]*Sklop13[[#This Row],[Okvirna količina]]</f>
        <v>0</v>
      </c>
      <c r="T58" s="218">
        <f>+Sklop13[[#This Row],[Končna cena/enoto mere (EUR) z DDV]]*Sklop13[[#This Row],[Okvirna količina]]</f>
        <v>0</v>
      </c>
      <c r="U58" s="219"/>
    </row>
    <row r="59" spans="1:21" s="55" customFormat="1" ht="12">
      <c r="A59" s="79" t="s">
        <v>44</v>
      </c>
      <c r="B59" s="272" t="s">
        <v>818</v>
      </c>
      <c r="C59" s="200">
        <v>250</v>
      </c>
      <c r="D59" s="77" t="s">
        <v>109</v>
      </c>
      <c r="E59" s="100" t="s">
        <v>228</v>
      </c>
      <c r="F59" s="214">
        <v>12</v>
      </c>
      <c r="G59" s="215" t="s">
        <v>209</v>
      </c>
      <c r="H59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9" s="214">
        <f>IF(Sklop13[[#This Row],[ZAHTEVANA SHEMA KAKOVOSTI]]&lt;&gt;"",Sklop13[[#This Row],[Preračunana masa/volumen/kos na enoto kg]],"")</f>
        <v>3</v>
      </c>
      <c r="J59" s="268"/>
      <c r="K59" s="269"/>
      <c r="L59" s="269"/>
      <c r="M59" s="273"/>
      <c r="N59" s="267"/>
      <c r="O59" s="267"/>
      <c r="P59" s="266"/>
      <c r="Q59" s="267">
        <f>+Sklop13[[#This Row],[cena/enota brez DDV v EUR]]*Sklop13[[#This Row],[Stopnja DDV (%)]]</f>
        <v>0</v>
      </c>
      <c r="R59" s="267">
        <f>+Sklop13[[#This Row],[cena/enota brez DDV v EUR]]+Sklop13[[#This Row],[Davek (EUR)]]</f>
        <v>0</v>
      </c>
      <c r="S59" s="267">
        <f>+Sklop13[[#This Row],[cena/enota brez DDV v EUR]]*Sklop13[[#This Row],[Okvirna količina]]</f>
        <v>0</v>
      </c>
      <c r="T59" s="218">
        <f>+Sklop13[[#This Row],[Končna cena/enoto mere (EUR) z DDV]]*Sklop13[[#This Row],[Okvirna količina]]</f>
        <v>0</v>
      </c>
      <c r="U59" s="219"/>
    </row>
    <row r="60" spans="1:21" s="55" customFormat="1" ht="12">
      <c r="A60" s="79" t="s">
        <v>45</v>
      </c>
      <c r="B60" s="272" t="s">
        <v>790</v>
      </c>
      <c r="C60" s="200">
        <v>1000</v>
      </c>
      <c r="D60" s="77" t="s">
        <v>109</v>
      </c>
      <c r="E60" s="100"/>
      <c r="F60" s="214">
        <v>80</v>
      </c>
      <c r="G60" s="215" t="s">
        <v>0</v>
      </c>
      <c r="H60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0" s="214" t="str">
        <f>IF(Sklop13[[#This Row],[ZAHTEVANA SHEMA KAKOVOSTI]]&lt;&gt;"",Sklop13[[#This Row],[Preračunana masa/volumen/kos na enoto kg]],"")</f>
        <v/>
      </c>
      <c r="J60" s="268"/>
      <c r="K60" s="269"/>
      <c r="L60" s="269"/>
      <c r="M60" s="273"/>
      <c r="N60" s="267"/>
      <c r="O60" s="267"/>
      <c r="P60" s="266"/>
      <c r="Q60" s="267">
        <f>+Sklop13[[#This Row],[cena/enota brez DDV v EUR]]*Sklop13[[#This Row],[Stopnja DDV (%)]]</f>
        <v>0</v>
      </c>
      <c r="R60" s="267">
        <f>+Sklop13[[#This Row],[cena/enota brez DDV v EUR]]+Sklop13[[#This Row],[Davek (EUR)]]</f>
        <v>0</v>
      </c>
      <c r="S60" s="267">
        <f>+Sklop13[[#This Row],[cena/enota brez DDV v EUR]]*Sklop13[[#This Row],[Okvirna količina]]</f>
        <v>0</v>
      </c>
      <c r="T60" s="218">
        <f>+Sklop13[[#This Row],[Končna cena/enoto mere (EUR) z DDV]]*Sklop13[[#This Row],[Okvirna količina]]</f>
        <v>0</v>
      </c>
      <c r="U60" s="219"/>
    </row>
    <row r="61" spans="1:21" s="55" customFormat="1" ht="24">
      <c r="A61" s="79" t="s">
        <v>49</v>
      </c>
      <c r="B61" s="272" t="s">
        <v>791</v>
      </c>
      <c r="C61" s="200">
        <v>1000</v>
      </c>
      <c r="D61" s="77" t="s">
        <v>109</v>
      </c>
      <c r="E61" s="100"/>
      <c r="F61" s="214">
        <v>100</v>
      </c>
      <c r="G61" s="215" t="s">
        <v>0</v>
      </c>
      <c r="H61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1" s="214" t="str">
        <f>IF(Sklop13[[#This Row],[ZAHTEVANA SHEMA KAKOVOSTI]]&lt;&gt;"",Sklop13[[#This Row],[Preračunana masa/volumen/kos na enoto kg]],"")</f>
        <v/>
      </c>
      <c r="J61" s="268"/>
      <c r="K61" s="269"/>
      <c r="L61" s="269"/>
      <c r="M61" s="273"/>
      <c r="N61" s="267"/>
      <c r="O61" s="267"/>
      <c r="P61" s="266"/>
      <c r="Q61" s="267">
        <f>+Sklop13[[#This Row],[cena/enota brez DDV v EUR]]*Sklop13[[#This Row],[Stopnja DDV (%)]]</f>
        <v>0</v>
      </c>
      <c r="R61" s="267">
        <f>+Sklop13[[#This Row],[cena/enota brez DDV v EUR]]+Sklop13[[#This Row],[Davek (EUR)]]</f>
        <v>0</v>
      </c>
      <c r="S61" s="267">
        <f>+Sklop13[[#This Row],[cena/enota brez DDV v EUR]]*Sklop13[[#This Row],[Okvirna količina]]</f>
        <v>0</v>
      </c>
      <c r="T61" s="218">
        <f>+Sklop13[[#This Row],[Končna cena/enoto mere (EUR) z DDV]]*Sklop13[[#This Row],[Okvirna količina]]</f>
        <v>0</v>
      </c>
      <c r="U61" s="219"/>
    </row>
    <row r="62" spans="1:21" s="55" customFormat="1" ht="36">
      <c r="A62" s="79" t="s">
        <v>50</v>
      </c>
      <c r="B62" s="232" t="s">
        <v>819</v>
      </c>
      <c r="C62" s="77">
        <v>4000</v>
      </c>
      <c r="D62" s="77" t="s">
        <v>109</v>
      </c>
      <c r="E62" s="161"/>
      <c r="F62" s="184">
        <v>30</v>
      </c>
      <c r="G62" s="230" t="s">
        <v>209</v>
      </c>
      <c r="H62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2" s="184" t="str">
        <f>IF(Sklop13[[#This Row],[ZAHTEVANA SHEMA KAKOVOSTI]]&lt;&gt;"",Sklop13[[#This Row],[Preračunana masa/volumen/kos na enoto kg]],"")</f>
        <v/>
      </c>
      <c r="J62" s="185"/>
      <c r="K62" s="186"/>
      <c r="L62" s="186"/>
      <c r="M62" s="189"/>
      <c r="N62" s="187"/>
      <c r="O62" s="187"/>
      <c r="P62" s="188"/>
      <c r="Q62" s="187">
        <f>+Sklop13[[#This Row],[cena/enota brez DDV v EUR]]*Sklop13[[#This Row],[Stopnja DDV (%)]]</f>
        <v>0</v>
      </c>
      <c r="R62" s="187">
        <f>+Sklop13[[#This Row],[cena/enota brez DDV v EUR]]+Sklop13[[#This Row],[Davek (EUR)]]</f>
        <v>0</v>
      </c>
      <c r="S62" s="187">
        <f>+Sklop13[[#This Row],[cena/enota brez DDV v EUR]]*Sklop13[[#This Row],[Okvirna količina]]</f>
        <v>0</v>
      </c>
      <c r="T62" s="218">
        <f>+Sklop13[[#This Row],[Končna cena/enoto mere (EUR) z DDV]]*Sklop13[[#This Row],[Okvirna količina]]</f>
        <v>0</v>
      </c>
      <c r="U62" s="219"/>
    </row>
    <row r="63" spans="1:21" s="55" customFormat="1" ht="12">
      <c r="A63" s="79" t="s">
        <v>46</v>
      </c>
      <c r="B63" s="232" t="s">
        <v>820</v>
      </c>
      <c r="C63" s="77">
        <v>10</v>
      </c>
      <c r="D63" s="77" t="s">
        <v>0</v>
      </c>
      <c r="E63" s="161"/>
      <c r="F63" s="184">
        <v>25</v>
      </c>
      <c r="G63" s="230" t="s">
        <v>209</v>
      </c>
      <c r="H63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63" s="184" t="str">
        <f>IF(Sklop13[[#This Row],[ZAHTEVANA SHEMA KAKOVOSTI]]&lt;&gt;"",Sklop13[[#This Row],[Preračunana masa/volumen/kos na enoto kg]],"")</f>
        <v/>
      </c>
      <c r="J63" s="185"/>
      <c r="K63" s="186"/>
      <c r="L63" s="186"/>
      <c r="M63" s="189"/>
      <c r="N63" s="187"/>
      <c r="O63" s="187"/>
      <c r="P63" s="188"/>
      <c r="Q63" s="187">
        <f>+Sklop13[[#This Row],[cena/enota brez DDV v EUR]]*Sklop13[[#This Row],[Stopnja DDV (%)]]</f>
        <v>0</v>
      </c>
      <c r="R63" s="187">
        <f>+Sklop13[[#This Row],[cena/enota brez DDV v EUR]]+Sklop13[[#This Row],[Davek (EUR)]]</f>
        <v>0</v>
      </c>
      <c r="S63" s="187">
        <f>+Sklop13[[#This Row],[cena/enota brez DDV v EUR]]*Sklop13[[#This Row],[Okvirna količina]]</f>
        <v>0</v>
      </c>
      <c r="T63" s="218">
        <f>+Sklop13[[#This Row],[Končna cena/enoto mere (EUR) z DDV]]*Sklop13[[#This Row],[Okvirna količina]]</f>
        <v>0</v>
      </c>
      <c r="U63" s="219"/>
    </row>
    <row r="64" spans="1:21" s="55" customFormat="1" ht="12">
      <c r="A64" s="79" t="s">
        <v>51</v>
      </c>
      <c r="B64" s="232" t="s">
        <v>821</v>
      </c>
      <c r="C64" s="77">
        <v>800</v>
      </c>
      <c r="D64" s="77" t="s">
        <v>109</v>
      </c>
      <c r="E64" s="100" t="s">
        <v>228</v>
      </c>
      <c r="F64" s="184">
        <v>30</v>
      </c>
      <c r="G64" s="230" t="s">
        <v>209</v>
      </c>
      <c r="H64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64" s="184">
        <f>IF(Sklop13[[#This Row],[ZAHTEVANA SHEMA KAKOVOSTI]]&lt;&gt;"",Sklop13[[#This Row],[Preračunana masa/volumen/kos na enoto kg]],"")</f>
        <v>24</v>
      </c>
      <c r="J64" s="185"/>
      <c r="K64" s="186"/>
      <c r="L64" s="186"/>
      <c r="M64" s="189"/>
      <c r="N64" s="187"/>
      <c r="O64" s="187"/>
      <c r="P64" s="188"/>
      <c r="Q64" s="187">
        <f>+Sklop13[[#This Row],[cena/enota brez DDV v EUR]]*Sklop13[[#This Row],[Stopnja DDV (%)]]</f>
        <v>0</v>
      </c>
      <c r="R64" s="187">
        <f>+Sklop13[[#This Row],[cena/enota brez DDV v EUR]]+Sklop13[[#This Row],[Davek (EUR)]]</f>
        <v>0</v>
      </c>
      <c r="S64" s="187">
        <f>+Sklop13[[#This Row],[cena/enota brez DDV v EUR]]*Sklop13[[#This Row],[Okvirna količina]]</f>
        <v>0</v>
      </c>
      <c r="T64" s="218">
        <f>+Sklop13[[#This Row],[Končna cena/enoto mere (EUR) z DDV]]*Sklop13[[#This Row],[Okvirna količina]]</f>
        <v>0</v>
      </c>
      <c r="U64" s="219"/>
    </row>
    <row r="65" spans="1:21" s="55" customFormat="1" ht="24">
      <c r="A65" s="79" t="s">
        <v>47</v>
      </c>
      <c r="B65" s="232" t="s">
        <v>792</v>
      </c>
      <c r="C65" s="200">
        <v>1000</v>
      </c>
      <c r="D65" s="77" t="s">
        <v>109</v>
      </c>
      <c r="E65" s="161"/>
      <c r="F65" s="184">
        <v>30</v>
      </c>
      <c r="G65" s="230" t="s">
        <v>0</v>
      </c>
      <c r="H65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5" s="184" t="str">
        <f>IF(Sklop13[[#This Row],[ZAHTEVANA SHEMA KAKOVOSTI]]&lt;&gt;"",Sklop13[[#This Row],[Preračunana masa/volumen/kos na enoto kg]],"")</f>
        <v/>
      </c>
      <c r="J65" s="185"/>
      <c r="K65" s="186"/>
      <c r="L65" s="186"/>
      <c r="M65" s="189"/>
      <c r="N65" s="187"/>
      <c r="O65" s="187"/>
      <c r="P65" s="188"/>
      <c r="Q65" s="187">
        <f>+Sklop13[[#This Row],[cena/enota brez DDV v EUR]]*Sklop13[[#This Row],[Stopnja DDV (%)]]</f>
        <v>0</v>
      </c>
      <c r="R65" s="187">
        <f>+Sklop13[[#This Row],[cena/enota brez DDV v EUR]]+Sklop13[[#This Row],[Davek (EUR)]]</f>
        <v>0</v>
      </c>
      <c r="S65" s="187">
        <f>+Sklop13[[#This Row],[cena/enota brez DDV v EUR]]*Sklop13[[#This Row],[Okvirna količina]]</f>
        <v>0</v>
      </c>
      <c r="T65" s="218">
        <f>+Sklop13[[#This Row],[Končna cena/enoto mere (EUR) z DDV]]*Sklop13[[#This Row],[Okvirna količina]]</f>
        <v>0</v>
      </c>
      <c r="U65" s="219"/>
    </row>
    <row r="66" spans="1:21" s="55" customFormat="1" ht="24">
      <c r="A66" s="79" t="s">
        <v>52</v>
      </c>
      <c r="B66" s="232" t="s">
        <v>793</v>
      </c>
      <c r="C66" s="200">
        <v>1000</v>
      </c>
      <c r="D66" s="77" t="s">
        <v>109</v>
      </c>
      <c r="E66" s="161"/>
      <c r="F66" s="184">
        <v>30</v>
      </c>
      <c r="G66" s="230" t="s">
        <v>0</v>
      </c>
      <c r="H66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6" s="184" t="str">
        <f>IF(Sklop13[[#This Row],[ZAHTEVANA SHEMA KAKOVOSTI]]&lt;&gt;"",Sklop13[[#This Row],[Preračunana masa/volumen/kos na enoto kg]],"")</f>
        <v/>
      </c>
      <c r="J66" s="185"/>
      <c r="K66" s="186"/>
      <c r="L66" s="186"/>
      <c r="M66" s="189"/>
      <c r="N66" s="187"/>
      <c r="O66" s="187"/>
      <c r="P66" s="188"/>
      <c r="Q66" s="187">
        <f>+Sklop13[[#This Row],[cena/enota brez DDV v EUR]]*Sklop13[[#This Row],[Stopnja DDV (%)]]</f>
        <v>0</v>
      </c>
      <c r="R66" s="187">
        <f>+Sklop13[[#This Row],[cena/enota brez DDV v EUR]]+Sklop13[[#This Row],[Davek (EUR)]]</f>
        <v>0</v>
      </c>
      <c r="S66" s="187">
        <f>+Sklop13[[#This Row],[cena/enota brez DDV v EUR]]*Sklop13[[#This Row],[Okvirna količina]]</f>
        <v>0</v>
      </c>
      <c r="T66" s="218">
        <f>+Sklop13[[#This Row],[Končna cena/enoto mere (EUR) z DDV]]*Sklop13[[#This Row],[Okvirna količina]]</f>
        <v>0</v>
      </c>
      <c r="U66" s="219"/>
    </row>
    <row r="67" spans="1:21" s="55" customFormat="1" ht="24">
      <c r="A67" s="79" t="s">
        <v>53</v>
      </c>
      <c r="B67" s="232" t="s">
        <v>793</v>
      </c>
      <c r="C67" s="217">
        <v>10</v>
      </c>
      <c r="D67" s="77" t="s">
        <v>0</v>
      </c>
      <c r="E67" s="161"/>
      <c r="F67" s="184">
        <v>20</v>
      </c>
      <c r="G67" s="230" t="s">
        <v>209</v>
      </c>
      <c r="H67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7" s="184" t="str">
        <f>IF(Sklop13[[#This Row],[ZAHTEVANA SHEMA KAKOVOSTI]]&lt;&gt;"",Sklop13[[#This Row],[Preračunana masa/volumen/kos na enoto kg]],"")</f>
        <v/>
      </c>
      <c r="J67" s="185"/>
      <c r="K67" s="186"/>
      <c r="L67" s="186"/>
      <c r="M67" s="189"/>
      <c r="N67" s="187"/>
      <c r="O67" s="187"/>
      <c r="P67" s="188"/>
      <c r="Q67" s="187">
        <f>+Sklop13[[#This Row],[cena/enota brez DDV v EUR]]*Sklop13[[#This Row],[Stopnja DDV (%)]]</f>
        <v>0</v>
      </c>
      <c r="R67" s="187">
        <f>+Sklop13[[#This Row],[cena/enota brez DDV v EUR]]+Sklop13[[#This Row],[Davek (EUR)]]</f>
        <v>0</v>
      </c>
      <c r="S67" s="187">
        <f>+Sklop13[[#This Row],[cena/enota brez DDV v EUR]]*Sklop13[[#This Row],[Okvirna količina]]</f>
        <v>0</v>
      </c>
      <c r="T67" s="218">
        <f>+Sklop13[[#This Row],[Končna cena/enoto mere (EUR) z DDV]]*Sklop13[[#This Row],[Okvirna količina]]</f>
        <v>0</v>
      </c>
      <c r="U67" s="219"/>
    </row>
    <row r="68" spans="1:21" s="55" customFormat="1" ht="12">
      <c r="A68" s="79" t="s">
        <v>54</v>
      </c>
      <c r="B68" s="232" t="s">
        <v>822</v>
      </c>
      <c r="C68" s="217">
        <v>200</v>
      </c>
      <c r="D68" s="77" t="s">
        <v>109</v>
      </c>
      <c r="E68" s="161"/>
      <c r="F68" s="184">
        <v>20</v>
      </c>
      <c r="G68" s="230" t="s">
        <v>209</v>
      </c>
      <c r="H68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68" s="184" t="str">
        <f>IF(Sklop13[[#This Row],[ZAHTEVANA SHEMA KAKOVOSTI]]&lt;&gt;"",Sklop13[[#This Row],[Preračunana masa/volumen/kos na enoto kg]],"")</f>
        <v/>
      </c>
      <c r="J68" s="185"/>
      <c r="K68" s="186"/>
      <c r="L68" s="186"/>
      <c r="M68" s="189"/>
      <c r="N68" s="187"/>
      <c r="O68" s="187"/>
      <c r="P68" s="188"/>
      <c r="Q68" s="187">
        <f>+Sklop13[[#This Row],[cena/enota brez DDV v EUR]]*Sklop13[[#This Row],[Stopnja DDV (%)]]</f>
        <v>0</v>
      </c>
      <c r="R68" s="187">
        <f>+Sklop13[[#This Row],[cena/enota brez DDV v EUR]]+Sklop13[[#This Row],[Davek (EUR)]]</f>
        <v>0</v>
      </c>
      <c r="S68" s="187">
        <f>+Sklop13[[#This Row],[cena/enota brez DDV v EUR]]*Sklop13[[#This Row],[Okvirna količina]]</f>
        <v>0</v>
      </c>
      <c r="T68" s="218">
        <f>+Sklop13[[#This Row],[Končna cena/enoto mere (EUR) z DDV]]*Sklop13[[#This Row],[Okvirna količina]]</f>
        <v>0</v>
      </c>
      <c r="U68" s="219"/>
    </row>
    <row r="69" spans="1:21" s="55" customFormat="1" ht="12">
      <c r="A69" s="79" t="s">
        <v>55</v>
      </c>
      <c r="B69" s="232" t="s">
        <v>823</v>
      </c>
      <c r="C69" s="217">
        <v>200</v>
      </c>
      <c r="D69" s="77" t="s">
        <v>109</v>
      </c>
      <c r="E69" s="161"/>
      <c r="F69" s="184">
        <v>10</v>
      </c>
      <c r="G69" s="230" t="s">
        <v>209</v>
      </c>
      <c r="H69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9" s="184" t="str">
        <f>IF(Sklop13[[#This Row],[ZAHTEVANA SHEMA KAKOVOSTI]]&lt;&gt;"",Sklop13[[#This Row],[Preračunana masa/volumen/kos na enoto kg]],"")</f>
        <v/>
      </c>
      <c r="J69" s="185"/>
      <c r="K69" s="186"/>
      <c r="L69" s="186"/>
      <c r="M69" s="189"/>
      <c r="N69" s="187"/>
      <c r="O69" s="187"/>
      <c r="P69" s="188"/>
      <c r="Q69" s="187">
        <f>+Sklop13[[#This Row],[cena/enota brez DDV v EUR]]*Sklop13[[#This Row],[Stopnja DDV (%)]]</f>
        <v>0</v>
      </c>
      <c r="R69" s="187">
        <f>+Sklop13[[#This Row],[cena/enota brez DDV v EUR]]+Sklop13[[#This Row],[Davek (EUR)]]</f>
        <v>0</v>
      </c>
      <c r="S69" s="187">
        <f>+Sklop13[[#This Row],[cena/enota brez DDV v EUR]]*Sklop13[[#This Row],[Okvirna količina]]</f>
        <v>0</v>
      </c>
      <c r="T69" s="218">
        <f>+Sklop13[[#This Row],[Končna cena/enoto mere (EUR) z DDV]]*Sklop13[[#This Row],[Okvirna količina]]</f>
        <v>0</v>
      </c>
      <c r="U69" s="219"/>
    </row>
    <row r="70" spans="1:21" s="55" customFormat="1" ht="12">
      <c r="A70" s="79" t="s">
        <v>56</v>
      </c>
      <c r="B70" s="232" t="s">
        <v>824</v>
      </c>
      <c r="C70" s="217">
        <v>200</v>
      </c>
      <c r="D70" s="77" t="s">
        <v>109</v>
      </c>
      <c r="E70" s="161"/>
      <c r="F70" s="184">
        <v>10</v>
      </c>
      <c r="G70" s="230" t="s">
        <v>209</v>
      </c>
      <c r="H70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0" s="184" t="str">
        <f>IF(Sklop13[[#This Row],[ZAHTEVANA SHEMA KAKOVOSTI]]&lt;&gt;"",Sklop13[[#This Row],[Preračunana masa/volumen/kos na enoto kg]],"")</f>
        <v/>
      </c>
      <c r="J70" s="185"/>
      <c r="K70" s="186"/>
      <c r="L70" s="186"/>
      <c r="M70" s="189"/>
      <c r="N70" s="187"/>
      <c r="O70" s="187"/>
      <c r="P70" s="188"/>
      <c r="Q70" s="187">
        <f>+Sklop13[[#This Row],[cena/enota brez DDV v EUR]]*Sklop13[[#This Row],[Stopnja DDV (%)]]</f>
        <v>0</v>
      </c>
      <c r="R70" s="187">
        <f>+Sklop13[[#This Row],[cena/enota brez DDV v EUR]]+Sklop13[[#This Row],[Davek (EUR)]]</f>
        <v>0</v>
      </c>
      <c r="S70" s="187">
        <f>+Sklop13[[#This Row],[cena/enota brez DDV v EUR]]*Sklop13[[#This Row],[Okvirna količina]]</f>
        <v>0</v>
      </c>
      <c r="T70" s="218">
        <f>+Sklop13[[#This Row],[Končna cena/enoto mere (EUR) z DDV]]*Sklop13[[#This Row],[Okvirna količina]]</f>
        <v>0</v>
      </c>
      <c r="U70" s="219"/>
    </row>
    <row r="71" spans="1:21" s="55" customFormat="1" ht="12">
      <c r="A71" s="79" t="s">
        <v>57</v>
      </c>
      <c r="B71" s="232" t="s">
        <v>825</v>
      </c>
      <c r="C71" s="217">
        <v>200</v>
      </c>
      <c r="D71" s="77" t="s">
        <v>109</v>
      </c>
      <c r="E71" s="161"/>
      <c r="F71" s="184">
        <v>10</v>
      </c>
      <c r="G71" s="230" t="s">
        <v>209</v>
      </c>
      <c r="H71" s="2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1" s="184" t="str">
        <f>IF(Sklop13[[#This Row],[ZAHTEVANA SHEMA KAKOVOSTI]]&lt;&gt;"",Sklop13[[#This Row],[Preračunana masa/volumen/kos na enoto kg]],"")</f>
        <v/>
      </c>
      <c r="J71" s="185"/>
      <c r="K71" s="186"/>
      <c r="L71" s="186"/>
      <c r="M71" s="189"/>
      <c r="N71" s="187"/>
      <c r="O71" s="187"/>
      <c r="P71" s="188"/>
      <c r="Q71" s="187">
        <f>+Sklop13[[#This Row],[cena/enota brez DDV v EUR]]*Sklop13[[#This Row],[Stopnja DDV (%)]]</f>
        <v>0</v>
      </c>
      <c r="R71" s="187">
        <f>+Sklop13[[#This Row],[cena/enota brez DDV v EUR]]+Sklop13[[#This Row],[Davek (EUR)]]</f>
        <v>0</v>
      </c>
      <c r="S71" s="187">
        <f>+Sklop13[[#This Row],[cena/enota brez DDV v EUR]]*Sklop13[[#This Row],[Okvirna količina]]</f>
        <v>0</v>
      </c>
      <c r="T71" s="218">
        <f>+Sklop13[[#This Row],[Končna cena/enoto mere (EUR) z DDV]]*Sklop13[[#This Row],[Okvirna količina]]</f>
        <v>0</v>
      </c>
      <c r="U71" s="219"/>
    </row>
    <row r="72" spans="1:21" s="55" customFormat="1" ht="12">
      <c r="A72" s="79" t="s">
        <v>58</v>
      </c>
      <c r="B72" s="190" t="s">
        <v>826</v>
      </c>
      <c r="C72" s="154">
        <v>200</v>
      </c>
      <c r="D72" s="77" t="s">
        <v>109</v>
      </c>
      <c r="E72" s="100" t="s">
        <v>228</v>
      </c>
      <c r="F72" s="178">
        <v>10</v>
      </c>
      <c r="G72" s="175" t="s">
        <v>209</v>
      </c>
      <c r="H7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2" s="80">
        <f>IF(Sklop13[[#This Row],[ZAHTEVANA SHEMA KAKOVOSTI]]&lt;&gt;"",Sklop13[[#This Row],[Preračunana masa/volumen/kos na enoto kg]],"")</f>
        <v>2</v>
      </c>
      <c r="J72" s="88"/>
      <c r="K72" s="85"/>
      <c r="L72" s="85"/>
      <c r="M72" s="90"/>
      <c r="N72" s="86"/>
      <c r="O72" s="86"/>
      <c r="P72" s="91"/>
      <c r="Q72" s="86">
        <f>+Sklop13[[#This Row],[cena/enota brez DDV v EUR]]*Sklop13[[#This Row],[Stopnja DDV (%)]]</f>
        <v>0</v>
      </c>
      <c r="R72" s="86">
        <f>+Sklop13[[#This Row],[cena/enota brez DDV v EUR]]+Sklop13[[#This Row],[Davek (EUR)]]</f>
        <v>0</v>
      </c>
      <c r="S72" s="86">
        <f>+Sklop13[[#This Row],[cena/enota brez DDV v EUR]]*Sklop13[[#This Row],[Okvirna količina]]</f>
        <v>0</v>
      </c>
      <c r="T72" s="86">
        <f>+Sklop13[[#This Row],[Končna cena/enoto mere (EUR) z DDV]]*Sklop13[[#This Row],[Okvirna količina]]</f>
        <v>0</v>
      </c>
      <c r="U72" s="93"/>
    </row>
    <row r="73" spans="1:21" s="55" customFormat="1" ht="12">
      <c r="A73" s="79" t="s">
        <v>59</v>
      </c>
      <c r="B73" s="190" t="s">
        <v>827</v>
      </c>
      <c r="C73" s="154">
        <v>200</v>
      </c>
      <c r="D73" s="77" t="s">
        <v>109</v>
      </c>
      <c r="E73" s="161"/>
      <c r="F73" s="178">
        <v>10</v>
      </c>
      <c r="G73" s="175" t="s">
        <v>209</v>
      </c>
      <c r="H7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3" s="80" t="str">
        <f>IF(Sklop13[[#This Row],[ZAHTEVANA SHEMA KAKOVOSTI]]&lt;&gt;"",Sklop13[[#This Row],[Preračunana masa/volumen/kos na enoto kg]],"")</f>
        <v/>
      </c>
      <c r="J73" s="88"/>
      <c r="K73" s="85"/>
      <c r="L73" s="85"/>
      <c r="M73" s="90"/>
      <c r="N73" s="86"/>
      <c r="O73" s="86"/>
      <c r="P73" s="91"/>
      <c r="Q73" s="86">
        <f>+Sklop13[[#This Row],[cena/enota brez DDV v EUR]]*Sklop13[[#This Row],[Stopnja DDV (%)]]</f>
        <v>0</v>
      </c>
      <c r="R73" s="86">
        <f>+Sklop13[[#This Row],[cena/enota brez DDV v EUR]]+Sklop13[[#This Row],[Davek (EUR)]]</f>
        <v>0</v>
      </c>
      <c r="S73" s="86">
        <f>+Sklop13[[#This Row],[cena/enota brez DDV v EUR]]*Sklop13[[#This Row],[Okvirna količina]]</f>
        <v>0</v>
      </c>
      <c r="T73" s="86">
        <f>+Sklop13[[#This Row],[Končna cena/enoto mere (EUR) z DDV]]*Sklop13[[#This Row],[Okvirna količina]]</f>
        <v>0</v>
      </c>
      <c r="U73" s="93"/>
    </row>
    <row r="74" spans="1:21">
      <c r="A74" s="346" t="s">
        <v>131</v>
      </c>
      <c r="B74" s="347"/>
      <c r="C74" s="348"/>
      <c r="D74" s="348"/>
      <c r="E74" s="349"/>
      <c r="F74" s="350"/>
      <c r="G74" s="351"/>
      <c r="H74" s="352">
        <f>SUBTOTAL(109,Sklop13[Preračunana masa/volumen/kos na enoto kg])</f>
        <v>4853.5</v>
      </c>
      <c r="I74" s="352">
        <f>SUBTOTAL(109,Sklop13[Živila iz shem kakovosti (kg)])</f>
        <v>258</v>
      </c>
      <c r="J74" s="350"/>
      <c r="K74" s="353"/>
      <c r="L74" s="353"/>
      <c r="M74" s="354"/>
      <c r="N74" s="355"/>
      <c r="O74" s="355"/>
      <c r="P74" s="355"/>
      <c r="Q74" s="356"/>
      <c r="R74" s="350"/>
      <c r="S74" s="356">
        <f>SUBTOTAL(109,Sklop13[Vrednost za okvirno količino (EUR) brez DDV])</f>
        <v>0</v>
      </c>
      <c r="T74" s="356">
        <f>SUBTOTAL(109,Sklop13[Vrednost za okvirno količino (EUR) z DDV])</f>
        <v>0</v>
      </c>
      <c r="U74" s="357" t="s">
        <v>210</v>
      </c>
    </row>
    <row r="75" spans="1:21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1">
      <c r="A76" s="48" t="s">
        <v>127</v>
      </c>
      <c r="B76" s="16"/>
      <c r="C76" s="28"/>
      <c r="D76" s="28"/>
      <c r="E76" s="101"/>
      <c r="Q76" s="48"/>
      <c r="R76" s="48"/>
      <c r="S76" s="48"/>
      <c r="T76" s="48"/>
    </row>
    <row r="77" spans="1:21">
      <c r="A77" s="11" t="s">
        <v>129</v>
      </c>
      <c r="B77" s="16"/>
      <c r="C77" s="28"/>
      <c r="D77" s="28"/>
      <c r="E77" s="101"/>
    </row>
    <row r="78" spans="1:21">
      <c r="A78" s="96" t="s">
        <v>175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1">
      <c r="A79" s="422" t="s">
        <v>168</v>
      </c>
      <c r="B79" s="422"/>
      <c r="C79" s="422"/>
      <c r="D79" s="422"/>
      <c r="E79" s="422"/>
      <c r="F79" s="422"/>
      <c r="G79" s="422"/>
      <c r="H79" s="422"/>
      <c r="I79" s="422"/>
      <c r="J79" s="422"/>
      <c r="K79" s="422"/>
      <c r="L79" s="422"/>
      <c r="M79" s="54"/>
      <c r="N79" s="29"/>
      <c r="O79" s="29"/>
      <c r="P79" s="29"/>
      <c r="Q79" s="29"/>
      <c r="R79" s="29"/>
    </row>
    <row r="80" spans="1:21" ht="12.75" customHeight="1">
      <c r="A80" s="401" t="s">
        <v>205</v>
      </c>
      <c r="B80" s="401"/>
      <c r="C80" s="401"/>
      <c r="D80" s="401"/>
      <c r="E80" s="401"/>
      <c r="F80" s="401"/>
      <c r="G80" s="401"/>
      <c r="H80" s="401"/>
      <c r="I80" s="401"/>
      <c r="J80" s="401"/>
      <c r="K80" s="401"/>
      <c r="L80" s="401"/>
      <c r="N80" s="29"/>
      <c r="O80" s="29"/>
      <c r="P80" s="29"/>
      <c r="Q80" s="29"/>
      <c r="R80" s="29"/>
    </row>
    <row r="81" spans="1:21">
      <c r="A81" s="96" t="s">
        <v>65</v>
      </c>
      <c r="F81" s="68"/>
      <c r="G81" s="68" t="s">
        <v>66</v>
      </c>
      <c r="H81" s="29"/>
      <c r="I81" s="29"/>
      <c r="J81" s="29"/>
      <c r="K81" s="29"/>
      <c r="L81" s="54"/>
      <c r="M81" s="54"/>
      <c r="N81" s="29"/>
      <c r="O81" s="29"/>
      <c r="P81" s="29"/>
      <c r="Q81" s="29" t="s">
        <v>67</v>
      </c>
      <c r="R81" s="29"/>
    </row>
    <row r="82" spans="1:21" ht="15">
      <c r="A82" s="6"/>
      <c r="B82" s="4"/>
      <c r="C82" s="26"/>
      <c r="D82" s="26"/>
      <c r="E82" s="25"/>
      <c r="F82" s="7"/>
      <c r="H82" s="8"/>
      <c r="I82" s="8"/>
      <c r="J82" s="8"/>
      <c r="K82" s="8"/>
      <c r="L82" s="20"/>
      <c r="M82" s="20"/>
      <c r="N82" s="8"/>
      <c r="O82" s="8"/>
      <c r="P82" s="8"/>
      <c r="Q82" s="8"/>
      <c r="R82" s="8"/>
      <c r="S82" s="3"/>
      <c r="T82" s="3"/>
      <c r="U82" s="7"/>
    </row>
    <row r="83" spans="1:21">
      <c r="B83" s="16"/>
      <c r="C83" s="28"/>
      <c r="D83" s="28"/>
      <c r="E83" s="101"/>
    </row>
    <row r="84" spans="1:21">
      <c r="B84" s="16"/>
      <c r="C84" s="28"/>
      <c r="D84" s="28"/>
      <c r="E84" s="101"/>
    </row>
    <row r="85" spans="1:21">
      <c r="B85" s="16"/>
      <c r="C85" s="28"/>
      <c r="D85" s="28"/>
      <c r="E85" s="101"/>
    </row>
    <row r="86" spans="1:21">
      <c r="B86" s="16"/>
      <c r="C86" s="28"/>
      <c r="D86" s="28"/>
      <c r="E86" s="101"/>
    </row>
    <row r="87" spans="1:21">
      <c r="B87" s="16"/>
      <c r="C87" s="28"/>
      <c r="D87" s="28"/>
      <c r="E87" s="101"/>
    </row>
    <row r="88" spans="1:21">
      <c r="B88" s="16"/>
      <c r="C88" s="28"/>
      <c r="D88" s="28"/>
      <c r="E88" s="101"/>
    </row>
    <row r="89" spans="1:21">
      <c r="B89" s="16"/>
      <c r="C89" s="28"/>
      <c r="D89" s="28"/>
      <c r="E89" s="101"/>
    </row>
    <row r="90" spans="1:21">
      <c r="B90" s="16"/>
      <c r="C90" s="28"/>
      <c r="D90" s="28"/>
      <c r="E90" s="101"/>
    </row>
    <row r="91" spans="1:21">
      <c r="B91" s="16"/>
      <c r="C91" s="28"/>
      <c r="D91" s="28"/>
      <c r="E91" s="101"/>
    </row>
    <row r="92" spans="1:21">
      <c r="B92" s="16"/>
      <c r="C92" s="28"/>
      <c r="D92" s="28"/>
      <c r="E92" s="101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</sheetData>
  <sheetProtection insertRows="0" deleteRows="0"/>
  <protectedRanges>
    <protectedRange sqref="J81:P1048576 M79:P79 U1:U79 U81:U1048576 J1:P78" name="Obseg1"/>
    <protectedRange sqref="J79:L79" name="Obseg1_2"/>
    <protectedRange sqref="M80:P80 U80" name="Obseg1_1"/>
    <protectedRange sqref="J80:L80" name="Obseg1_3_1_1_2_1_1"/>
  </protectedRanges>
  <mergeCells count="9">
    <mergeCell ref="A80:L80"/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2">
    <cfRule type="colorScale" priority="6">
      <colorScale>
        <cfvo type="min"/>
        <cfvo type="max"/>
        <color rgb="FFFCFCFF"/>
        <color rgb="FFF8696B"/>
      </colorScale>
    </cfRule>
  </conditionalFormatting>
  <conditionalFormatting sqref="B73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32"/>
  <sheetViews>
    <sheetView topLeftCell="A32" zoomScale="90" zoomScaleNormal="90" zoomScaleSheetLayoutView="100" workbookViewId="0">
      <selection activeCell="S81" sqref="S81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pred_rekapitulacija'!B27</f>
        <v>DIETNA PREHRANA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36">
      <c r="A16" s="79" t="s">
        <v>1</v>
      </c>
      <c r="B16" s="76" t="s">
        <v>828</v>
      </c>
      <c r="C16" s="77" t="s">
        <v>829</v>
      </c>
      <c r="D16" s="77" t="s">
        <v>109</v>
      </c>
      <c r="E16" s="221"/>
      <c r="F16" s="223">
        <v>30</v>
      </c>
      <c r="G16" s="229" t="s">
        <v>0</v>
      </c>
      <c r="H1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36">
      <c r="A17" s="79" t="s">
        <v>3</v>
      </c>
      <c r="B17" s="76" t="s">
        <v>844</v>
      </c>
      <c r="C17" s="77" t="s">
        <v>592</v>
      </c>
      <c r="D17" s="77" t="s">
        <v>109</v>
      </c>
      <c r="E17" s="221"/>
      <c r="F17" s="223">
        <v>20</v>
      </c>
      <c r="G17" s="229" t="s">
        <v>0</v>
      </c>
      <c r="H1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80" t="str">
        <f>IF(Sklop14[[#This Row],[ZAHTEVANA SHEMA KAKOVOSTI]]&lt;&gt;"",Sklop14[[#This Row],[Preračunana masa/volumen/kos na enoto kg]],"")</f>
        <v/>
      </c>
      <c r="J17" s="87"/>
      <c r="K17" s="81"/>
      <c r="L17" s="81"/>
      <c r="M17" s="82"/>
      <c r="N17" s="83"/>
      <c r="O17" s="83"/>
      <c r="P17" s="89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2"/>
    </row>
    <row r="18" spans="1:21" s="55" customFormat="1" ht="36">
      <c r="A18" s="79" t="s">
        <v>4</v>
      </c>
      <c r="B18" s="76" t="s">
        <v>843</v>
      </c>
      <c r="C18" s="77" t="s">
        <v>592</v>
      </c>
      <c r="D18" s="77" t="s">
        <v>109</v>
      </c>
      <c r="E18" s="221"/>
      <c r="F18" s="223">
        <v>20</v>
      </c>
      <c r="G18" s="229" t="s">
        <v>0</v>
      </c>
      <c r="H1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80" t="str">
        <f>IF(Sklop14[[#This Row],[ZAHTEVANA SHEMA KAKOVOSTI]]&lt;&gt;"",Sklop14[[#This Row],[Preračunana masa/volumen/kos na enoto kg]],"")</f>
        <v/>
      </c>
      <c r="J18" s="87"/>
      <c r="K18" s="81"/>
      <c r="L18" s="81"/>
      <c r="M18" s="82"/>
      <c r="N18" s="83"/>
      <c r="O18" s="83"/>
      <c r="P18" s="89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2"/>
    </row>
    <row r="19" spans="1:21" s="55" customFormat="1" ht="36">
      <c r="A19" s="79" t="s">
        <v>5</v>
      </c>
      <c r="B19" s="76" t="s">
        <v>842</v>
      </c>
      <c r="C19" s="77" t="s">
        <v>226</v>
      </c>
      <c r="D19" s="77" t="s">
        <v>109</v>
      </c>
      <c r="E19" s="221"/>
      <c r="F19" s="223">
        <v>25</v>
      </c>
      <c r="G19" s="229" t="s">
        <v>0</v>
      </c>
      <c r="H1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9" s="80" t="str">
        <f>IF(Sklop14[[#This Row],[ZAHTEVANA SHEMA KAKOVOSTI]]&lt;&gt;"",Sklop14[[#This Row],[Preračunana masa/volumen/kos na enoto kg]],"")</f>
        <v/>
      </c>
      <c r="J19" s="87"/>
      <c r="K19" s="81"/>
      <c r="L19" s="81"/>
      <c r="M19" s="82"/>
      <c r="N19" s="83"/>
      <c r="O19" s="83"/>
      <c r="P19" s="89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2"/>
    </row>
    <row r="20" spans="1:21" s="55" customFormat="1" ht="36">
      <c r="A20" s="79" t="s">
        <v>6</v>
      </c>
      <c r="B20" s="232" t="s">
        <v>841</v>
      </c>
      <c r="C20" s="217" t="s">
        <v>830</v>
      </c>
      <c r="D20" s="77" t="s">
        <v>109</v>
      </c>
      <c r="E20" s="221"/>
      <c r="F20" s="223">
        <v>25</v>
      </c>
      <c r="G20" s="230" t="s">
        <v>0</v>
      </c>
      <c r="H2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0" s="80" t="str">
        <f>IF(Sklop14[[#This Row],[ZAHTEVANA SHEMA KAKOVOSTI]]&lt;&gt;"",Sklop14[[#This Row],[Preračunana masa/volumen/kos na enoto kg]],"")</f>
        <v/>
      </c>
      <c r="J20" s="185"/>
      <c r="K20" s="186"/>
      <c r="L20" s="186"/>
      <c r="M20" s="189"/>
      <c r="N20" s="187"/>
      <c r="O20" s="187"/>
      <c r="P20" s="188"/>
      <c r="Q20" s="187">
        <f>+Sklop14[[#This Row],[cena/enota brez DDV v EUR]]*Sklop14[[#This Row],[Stopnja DDV (%)]]</f>
        <v>0</v>
      </c>
      <c r="R20" s="187">
        <f>+Sklop14[[#This Row],[cena/enota brez DDV v EUR]]+Sklop14[[#This Row],[Davek (EUR)]]</f>
        <v>0</v>
      </c>
      <c r="S20" s="187">
        <f>+Sklop14[[#This Row],[cena/enota brez DDV v EUR]]*Sklop14[[#This Row],[Okvirna količina]]</f>
        <v>0</v>
      </c>
      <c r="T20" s="218">
        <f>+Sklop14[[#This Row],[Končna cena/enoto mere (EUR) z DDV]]*Sklop14[[#This Row],[Okvirna količina]]</f>
        <v>0</v>
      </c>
      <c r="U20" s="219"/>
    </row>
    <row r="21" spans="1:21" s="55" customFormat="1" ht="36">
      <c r="A21" s="79" t="s">
        <v>7</v>
      </c>
      <c r="B21" s="232" t="s">
        <v>373</v>
      </c>
      <c r="C21" s="217">
        <v>300</v>
      </c>
      <c r="D21" s="77" t="s">
        <v>109</v>
      </c>
      <c r="E21" s="221"/>
      <c r="F21" s="223">
        <v>30</v>
      </c>
      <c r="G21" s="230" t="s">
        <v>209</v>
      </c>
      <c r="H2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21" s="80" t="str">
        <f>IF(Sklop14[[#This Row],[ZAHTEVANA SHEMA KAKOVOSTI]]&lt;&gt;"",Sklop14[[#This Row],[Preračunana masa/volumen/kos na enoto kg]],"")</f>
        <v/>
      </c>
      <c r="J21" s="185"/>
      <c r="K21" s="186"/>
      <c r="L21" s="186"/>
      <c r="M21" s="189"/>
      <c r="N21" s="187"/>
      <c r="O21" s="187"/>
      <c r="P21" s="188"/>
      <c r="Q21" s="187">
        <f>+Sklop14[[#This Row],[cena/enota brez DDV v EUR]]*Sklop14[[#This Row],[Stopnja DDV (%)]]</f>
        <v>0</v>
      </c>
      <c r="R21" s="187">
        <f>+Sklop14[[#This Row],[cena/enota brez DDV v EUR]]+Sklop14[[#This Row],[Davek (EUR)]]</f>
        <v>0</v>
      </c>
      <c r="S21" s="187">
        <f>+Sklop14[[#This Row],[cena/enota brez DDV v EUR]]*Sklop14[[#This Row],[Okvirna količina]]</f>
        <v>0</v>
      </c>
      <c r="T21" s="218">
        <f>+Sklop14[[#This Row],[Končna cena/enoto mere (EUR) z DDV]]*Sklop14[[#This Row],[Okvirna količina]]</f>
        <v>0</v>
      </c>
      <c r="U21" s="219"/>
    </row>
    <row r="22" spans="1:21" s="55" customFormat="1" ht="36">
      <c r="A22" s="79" t="s">
        <v>8</v>
      </c>
      <c r="B22" s="232" t="s">
        <v>840</v>
      </c>
      <c r="C22" s="217" t="s">
        <v>489</v>
      </c>
      <c r="D22" s="77" t="s">
        <v>109</v>
      </c>
      <c r="E22" s="221"/>
      <c r="F22" s="223">
        <v>25</v>
      </c>
      <c r="G22" s="230" t="s">
        <v>0</v>
      </c>
      <c r="H2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2" s="80" t="str">
        <f>IF(Sklop14[[#This Row],[ZAHTEVANA SHEMA KAKOVOSTI]]&lt;&gt;"",Sklop14[[#This Row],[Preračunana masa/volumen/kos na enoto kg]],"")</f>
        <v/>
      </c>
      <c r="J22" s="185"/>
      <c r="K22" s="186"/>
      <c r="L22" s="186"/>
      <c r="M22" s="189"/>
      <c r="N22" s="187"/>
      <c r="O22" s="187"/>
      <c r="P22" s="188"/>
      <c r="Q22" s="187">
        <f>+Sklop14[[#This Row],[cena/enota brez DDV v EUR]]*Sklop14[[#This Row],[Stopnja DDV (%)]]</f>
        <v>0</v>
      </c>
      <c r="R22" s="187">
        <f>+Sklop14[[#This Row],[cena/enota brez DDV v EUR]]+Sklop14[[#This Row],[Davek (EUR)]]</f>
        <v>0</v>
      </c>
      <c r="S22" s="187">
        <f>+Sklop14[[#This Row],[cena/enota brez DDV v EUR]]*Sklop14[[#This Row],[Okvirna količina]]</f>
        <v>0</v>
      </c>
      <c r="T22" s="218">
        <f>+Sklop14[[#This Row],[Končna cena/enoto mere (EUR) z DDV]]*Sklop14[[#This Row],[Okvirna količina]]</f>
        <v>0</v>
      </c>
      <c r="U22" s="219"/>
    </row>
    <row r="23" spans="1:21" s="55" customFormat="1" ht="12">
      <c r="A23" s="79" t="s">
        <v>9</v>
      </c>
      <c r="B23" s="232" t="s">
        <v>845</v>
      </c>
      <c r="C23" s="217" t="s">
        <v>830</v>
      </c>
      <c r="D23" s="77" t="s">
        <v>109</v>
      </c>
      <c r="E23" s="221"/>
      <c r="F23" s="223">
        <v>1</v>
      </c>
      <c r="G23" s="230" t="s">
        <v>0</v>
      </c>
      <c r="H2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3" s="80" t="str">
        <f>IF(Sklop14[[#This Row],[ZAHTEVANA SHEMA KAKOVOSTI]]&lt;&gt;"",Sklop14[[#This Row],[Preračunana masa/volumen/kos na enoto kg]],"")</f>
        <v/>
      </c>
      <c r="J23" s="185"/>
      <c r="K23" s="186"/>
      <c r="L23" s="186"/>
      <c r="M23" s="189"/>
      <c r="N23" s="187"/>
      <c r="O23" s="187"/>
      <c r="P23" s="188"/>
      <c r="Q23" s="187">
        <f>+Sklop14[[#This Row],[cena/enota brez DDV v EUR]]*Sklop14[[#This Row],[Stopnja DDV (%)]]</f>
        <v>0</v>
      </c>
      <c r="R23" s="187">
        <f>+Sklop14[[#This Row],[cena/enota brez DDV v EUR]]+Sklop14[[#This Row],[Davek (EUR)]]</f>
        <v>0</v>
      </c>
      <c r="S23" s="187">
        <f>+Sklop14[[#This Row],[cena/enota brez DDV v EUR]]*Sklop14[[#This Row],[Okvirna količina]]</f>
        <v>0</v>
      </c>
      <c r="T23" s="218">
        <f>+Sklop14[[#This Row],[Končna cena/enoto mere (EUR) z DDV]]*Sklop14[[#This Row],[Okvirna količina]]</f>
        <v>0</v>
      </c>
      <c r="U23" s="219"/>
    </row>
    <row r="24" spans="1:21" s="55" customFormat="1" ht="12">
      <c r="A24" s="79" t="s">
        <v>10</v>
      </c>
      <c r="B24" s="232" t="s">
        <v>839</v>
      </c>
      <c r="C24" s="217" t="s">
        <v>831</v>
      </c>
      <c r="D24" s="77" t="s">
        <v>109</v>
      </c>
      <c r="E24" s="221"/>
      <c r="F24" s="223">
        <v>30</v>
      </c>
      <c r="G24" s="230" t="s">
        <v>0</v>
      </c>
      <c r="H2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4" s="80" t="str">
        <f>IF(Sklop14[[#This Row],[ZAHTEVANA SHEMA KAKOVOSTI]]&lt;&gt;"",Sklop14[[#This Row],[Preračunana masa/volumen/kos na enoto kg]],"")</f>
        <v/>
      </c>
      <c r="J24" s="185"/>
      <c r="K24" s="186"/>
      <c r="L24" s="186"/>
      <c r="M24" s="189"/>
      <c r="N24" s="187"/>
      <c r="O24" s="187"/>
      <c r="P24" s="188"/>
      <c r="Q24" s="187">
        <f>+Sklop14[[#This Row],[cena/enota brez DDV v EUR]]*Sklop14[[#This Row],[Stopnja DDV (%)]]</f>
        <v>0</v>
      </c>
      <c r="R24" s="187">
        <f>+Sklop14[[#This Row],[cena/enota brez DDV v EUR]]+Sklop14[[#This Row],[Davek (EUR)]]</f>
        <v>0</v>
      </c>
      <c r="S24" s="187">
        <f>+Sklop14[[#This Row],[cena/enota brez DDV v EUR]]*Sklop14[[#This Row],[Okvirna količina]]</f>
        <v>0</v>
      </c>
      <c r="T24" s="218">
        <f>+Sklop14[[#This Row],[Končna cena/enoto mere (EUR) z DDV]]*Sklop14[[#This Row],[Okvirna količina]]</f>
        <v>0</v>
      </c>
      <c r="U24" s="219"/>
    </row>
    <row r="25" spans="1:21" s="55" customFormat="1" ht="24">
      <c r="A25" s="79" t="s">
        <v>11</v>
      </c>
      <c r="B25" s="232" t="s">
        <v>374</v>
      </c>
      <c r="C25" s="217" t="s">
        <v>592</v>
      </c>
      <c r="D25" s="77" t="s">
        <v>109</v>
      </c>
      <c r="E25" s="221"/>
      <c r="F25" s="223">
        <v>15</v>
      </c>
      <c r="G25" s="230" t="s">
        <v>0</v>
      </c>
      <c r="H2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5" s="80" t="str">
        <f>IF(Sklop14[[#This Row],[ZAHTEVANA SHEMA KAKOVOSTI]]&lt;&gt;"",Sklop14[[#This Row],[Preračunana masa/volumen/kos na enoto kg]],"")</f>
        <v/>
      </c>
      <c r="J25" s="185"/>
      <c r="K25" s="186"/>
      <c r="L25" s="186"/>
      <c r="M25" s="189"/>
      <c r="N25" s="187"/>
      <c r="O25" s="187"/>
      <c r="P25" s="188"/>
      <c r="Q25" s="187">
        <f>+Sklop14[[#This Row],[cena/enota brez DDV v EUR]]*Sklop14[[#This Row],[Stopnja DDV (%)]]</f>
        <v>0</v>
      </c>
      <c r="R25" s="187">
        <f>+Sklop14[[#This Row],[cena/enota brez DDV v EUR]]+Sklop14[[#This Row],[Davek (EUR)]]</f>
        <v>0</v>
      </c>
      <c r="S25" s="187">
        <f>+Sklop14[[#This Row],[cena/enota brez DDV v EUR]]*Sklop14[[#This Row],[Okvirna količina]]</f>
        <v>0</v>
      </c>
      <c r="T25" s="218">
        <f>+Sklop14[[#This Row],[Končna cena/enoto mere (EUR) z DDV]]*Sklop14[[#This Row],[Okvirna količina]]</f>
        <v>0</v>
      </c>
      <c r="U25" s="219"/>
    </row>
    <row r="26" spans="1:21" s="55" customFormat="1" ht="12">
      <c r="A26" s="79" t="s">
        <v>12</v>
      </c>
      <c r="B26" s="232" t="s">
        <v>838</v>
      </c>
      <c r="C26" s="217" t="s">
        <v>832</v>
      </c>
      <c r="D26" s="77" t="s">
        <v>109</v>
      </c>
      <c r="E26" s="221"/>
      <c r="F26" s="223">
        <v>20</v>
      </c>
      <c r="G26" s="230" t="s">
        <v>0</v>
      </c>
      <c r="H2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80" t="str">
        <f>IF(Sklop14[[#This Row],[ZAHTEVANA SHEMA KAKOVOSTI]]&lt;&gt;"",Sklop14[[#This Row],[Preračunana masa/volumen/kos na enoto kg]],"")</f>
        <v/>
      </c>
      <c r="J26" s="185"/>
      <c r="K26" s="186"/>
      <c r="L26" s="186"/>
      <c r="M26" s="189"/>
      <c r="N26" s="187"/>
      <c r="O26" s="187"/>
      <c r="P26" s="188"/>
      <c r="Q26" s="187">
        <f>+Sklop14[[#This Row],[cena/enota brez DDV v EUR]]*Sklop14[[#This Row],[Stopnja DDV (%)]]</f>
        <v>0</v>
      </c>
      <c r="R26" s="187">
        <f>+Sklop14[[#This Row],[cena/enota brez DDV v EUR]]+Sklop14[[#This Row],[Davek (EUR)]]</f>
        <v>0</v>
      </c>
      <c r="S26" s="187">
        <f>+Sklop14[[#This Row],[cena/enota brez DDV v EUR]]*Sklop14[[#This Row],[Okvirna količina]]</f>
        <v>0</v>
      </c>
      <c r="T26" s="218">
        <f>+Sklop14[[#This Row],[Končna cena/enoto mere (EUR) z DDV]]*Sklop14[[#This Row],[Okvirna količina]]</f>
        <v>0</v>
      </c>
      <c r="U26" s="219"/>
    </row>
    <row r="27" spans="1:21" s="55" customFormat="1" ht="12">
      <c r="A27" s="79" t="s">
        <v>13</v>
      </c>
      <c r="B27" s="232" t="s">
        <v>837</v>
      </c>
      <c r="C27" s="217" t="s">
        <v>583</v>
      </c>
      <c r="D27" s="77" t="s">
        <v>109</v>
      </c>
      <c r="E27" s="221"/>
      <c r="F27" s="223">
        <v>15</v>
      </c>
      <c r="G27" s="230" t="s">
        <v>0</v>
      </c>
      <c r="H2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7" s="80" t="str">
        <f>IF(Sklop14[[#This Row],[ZAHTEVANA SHEMA KAKOVOSTI]]&lt;&gt;"",Sklop14[[#This Row],[Preračunana masa/volumen/kos na enoto kg]],"")</f>
        <v/>
      </c>
      <c r="J27" s="185"/>
      <c r="K27" s="186"/>
      <c r="L27" s="186"/>
      <c r="M27" s="189"/>
      <c r="N27" s="187"/>
      <c r="O27" s="187"/>
      <c r="P27" s="188"/>
      <c r="Q27" s="187">
        <f>+Sklop14[[#This Row],[cena/enota brez DDV v EUR]]*Sklop14[[#This Row],[Stopnja DDV (%)]]</f>
        <v>0</v>
      </c>
      <c r="R27" s="187">
        <f>+Sklop14[[#This Row],[cena/enota brez DDV v EUR]]+Sklop14[[#This Row],[Davek (EUR)]]</f>
        <v>0</v>
      </c>
      <c r="S27" s="187">
        <f>+Sklop14[[#This Row],[cena/enota brez DDV v EUR]]*Sklop14[[#This Row],[Okvirna količina]]</f>
        <v>0</v>
      </c>
      <c r="T27" s="218">
        <f>+Sklop14[[#This Row],[Končna cena/enoto mere (EUR) z DDV]]*Sklop14[[#This Row],[Okvirna količina]]</f>
        <v>0</v>
      </c>
      <c r="U27" s="219"/>
    </row>
    <row r="28" spans="1:21" s="55" customFormat="1" ht="24">
      <c r="A28" s="79" t="s">
        <v>14</v>
      </c>
      <c r="B28" s="232" t="s">
        <v>836</v>
      </c>
      <c r="C28" s="217" t="s">
        <v>583</v>
      </c>
      <c r="D28" s="77" t="s">
        <v>109</v>
      </c>
      <c r="E28" s="221"/>
      <c r="F28" s="223">
        <v>15</v>
      </c>
      <c r="G28" s="230" t="s">
        <v>0</v>
      </c>
      <c r="H2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8" s="80" t="str">
        <f>IF(Sklop14[[#This Row],[ZAHTEVANA SHEMA KAKOVOSTI]]&lt;&gt;"",Sklop14[[#This Row],[Preračunana masa/volumen/kos na enoto kg]],"")</f>
        <v/>
      </c>
      <c r="J28" s="185"/>
      <c r="K28" s="186"/>
      <c r="L28" s="186"/>
      <c r="M28" s="189"/>
      <c r="N28" s="187"/>
      <c r="O28" s="187"/>
      <c r="P28" s="188"/>
      <c r="Q28" s="187">
        <f>+Sklop14[[#This Row],[cena/enota brez DDV v EUR]]*Sklop14[[#This Row],[Stopnja DDV (%)]]</f>
        <v>0</v>
      </c>
      <c r="R28" s="187">
        <f>+Sklop14[[#This Row],[cena/enota brez DDV v EUR]]+Sklop14[[#This Row],[Davek (EUR)]]</f>
        <v>0</v>
      </c>
      <c r="S28" s="187">
        <f>+Sklop14[[#This Row],[cena/enota brez DDV v EUR]]*Sklop14[[#This Row],[Okvirna količina]]</f>
        <v>0</v>
      </c>
      <c r="T28" s="218">
        <f>+Sklop14[[#This Row],[Končna cena/enoto mere (EUR) z DDV]]*Sklop14[[#This Row],[Okvirna količina]]</f>
        <v>0</v>
      </c>
      <c r="U28" s="219"/>
    </row>
    <row r="29" spans="1:21" s="55" customFormat="1" ht="24">
      <c r="A29" s="79" t="s">
        <v>15</v>
      </c>
      <c r="B29" s="232" t="s">
        <v>835</v>
      </c>
      <c r="C29" s="217" t="s">
        <v>833</v>
      </c>
      <c r="D29" s="77" t="s">
        <v>109</v>
      </c>
      <c r="E29" s="221"/>
      <c r="F29" s="223">
        <v>10</v>
      </c>
      <c r="G29" s="230" t="s">
        <v>0</v>
      </c>
      <c r="H2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80" t="str">
        <f>IF(Sklop14[[#This Row],[ZAHTEVANA SHEMA KAKOVOSTI]]&lt;&gt;"",Sklop14[[#This Row],[Preračunana masa/volumen/kos na enoto kg]],"")</f>
        <v/>
      </c>
      <c r="J29" s="185"/>
      <c r="K29" s="186"/>
      <c r="L29" s="186"/>
      <c r="M29" s="189"/>
      <c r="N29" s="187"/>
      <c r="O29" s="187"/>
      <c r="P29" s="188"/>
      <c r="Q29" s="187">
        <f>+Sklop14[[#This Row],[cena/enota brez DDV v EUR]]*Sklop14[[#This Row],[Stopnja DDV (%)]]</f>
        <v>0</v>
      </c>
      <c r="R29" s="187">
        <f>+Sklop14[[#This Row],[cena/enota brez DDV v EUR]]+Sklop14[[#This Row],[Davek (EUR)]]</f>
        <v>0</v>
      </c>
      <c r="S29" s="187">
        <f>+Sklop14[[#This Row],[cena/enota brez DDV v EUR]]*Sklop14[[#This Row],[Okvirna količina]]</f>
        <v>0</v>
      </c>
      <c r="T29" s="218">
        <f>+Sklop14[[#This Row],[Končna cena/enoto mere (EUR) z DDV]]*Sklop14[[#This Row],[Okvirna količina]]</f>
        <v>0</v>
      </c>
      <c r="U29" s="219"/>
    </row>
    <row r="30" spans="1:21" s="55" customFormat="1" ht="24">
      <c r="A30" s="79" t="s">
        <v>16</v>
      </c>
      <c r="B30" s="232" t="s">
        <v>834</v>
      </c>
      <c r="C30" s="217">
        <v>1000</v>
      </c>
      <c r="D30" s="77" t="s">
        <v>109</v>
      </c>
      <c r="E30" s="221"/>
      <c r="F30" s="223">
        <v>10</v>
      </c>
      <c r="G30" s="230" t="s">
        <v>0</v>
      </c>
      <c r="H3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80" t="str">
        <f>IF(Sklop14[[#This Row],[ZAHTEVANA SHEMA KAKOVOSTI]]&lt;&gt;"",Sklop14[[#This Row],[Preračunana masa/volumen/kos na enoto kg]],"")</f>
        <v/>
      </c>
      <c r="J30" s="185"/>
      <c r="K30" s="186"/>
      <c r="L30" s="186"/>
      <c r="M30" s="189"/>
      <c r="N30" s="187"/>
      <c r="O30" s="187"/>
      <c r="P30" s="188"/>
      <c r="Q30" s="187">
        <f>+Sklop14[[#This Row],[cena/enota brez DDV v EUR]]*Sklop14[[#This Row],[Stopnja DDV (%)]]</f>
        <v>0</v>
      </c>
      <c r="R30" s="187">
        <f>+Sklop14[[#This Row],[cena/enota brez DDV v EUR]]+Sklop14[[#This Row],[Davek (EUR)]]</f>
        <v>0</v>
      </c>
      <c r="S30" s="187">
        <f>+Sklop14[[#This Row],[cena/enota brez DDV v EUR]]*Sklop14[[#This Row],[Okvirna količina]]</f>
        <v>0</v>
      </c>
      <c r="T30" s="218">
        <f>+Sklop14[[#This Row],[Končna cena/enoto mere (EUR) z DDV]]*Sklop14[[#This Row],[Okvirna količina]]</f>
        <v>0</v>
      </c>
      <c r="U30" s="219"/>
    </row>
    <row r="31" spans="1:21" s="55" customFormat="1" ht="12">
      <c r="A31" s="79" t="s">
        <v>17</v>
      </c>
      <c r="B31" s="232" t="s">
        <v>846</v>
      </c>
      <c r="C31" s="217">
        <v>1000</v>
      </c>
      <c r="D31" s="77" t="s">
        <v>109</v>
      </c>
      <c r="E31" s="221"/>
      <c r="F31" s="223">
        <v>10</v>
      </c>
      <c r="G31" s="230" t="s">
        <v>0</v>
      </c>
      <c r="H3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80" t="str">
        <f>IF(Sklop14[[#This Row],[ZAHTEVANA SHEMA KAKOVOSTI]]&lt;&gt;"",Sklop14[[#This Row],[Preračunana masa/volumen/kos na enoto kg]],"")</f>
        <v/>
      </c>
      <c r="J31" s="185"/>
      <c r="K31" s="186"/>
      <c r="L31" s="186"/>
      <c r="M31" s="189"/>
      <c r="N31" s="187"/>
      <c r="O31" s="187"/>
      <c r="P31" s="188"/>
      <c r="Q31" s="187">
        <f>+Sklop14[[#This Row],[cena/enota brez DDV v EUR]]*Sklop14[[#This Row],[Stopnja DDV (%)]]</f>
        <v>0</v>
      </c>
      <c r="R31" s="187">
        <f>+Sklop14[[#This Row],[cena/enota brez DDV v EUR]]+Sklop14[[#This Row],[Davek (EUR)]]</f>
        <v>0</v>
      </c>
      <c r="S31" s="187">
        <f>+Sklop14[[#This Row],[cena/enota brez DDV v EUR]]*Sklop14[[#This Row],[Okvirna količina]]</f>
        <v>0</v>
      </c>
      <c r="T31" s="218">
        <f>+Sklop14[[#This Row],[Končna cena/enoto mere (EUR) z DDV]]*Sklop14[[#This Row],[Okvirna količina]]</f>
        <v>0</v>
      </c>
      <c r="U31" s="219"/>
    </row>
    <row r="32" spans="1:21" s="55" customFormat="1" ht="12">
      <c r="A32" s="79" t="s">
        <v>18</v>
      </c>
      <c r="B32" s="232" t="s">
        <v>866</v>
      </c>
      <c r="C32" s="217">
        <v>500</v>
      </c>
      <c r="D32" s="77" t="s">
        <v>109</v>
      </c>
      <c r="E32" s="221"/>
      <c r="F32" s="223">
        <v>30</v>
      </c>
      <c r="G32" s="230" t="s">
        <v>209</v>
      </c>
      <c r="H3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2" s="80" t="str">
        <f>IF(Sklop14[[#This Row],[ZAHTEVANA SHEMA KAKOVOSTI]]&lt;&gt;"",Sklop14[[#This Row],[Preračunana masa/volumen/kos na enoto kg]],"")</f>
        <v/>
      </c>
      <c r="J32" s="185"/>
      <c r="K32" s="186"/>
      <c r="L32" s="186"/>
      <c r="M32" s="189"/>
      <c r="N32" s="187"/>
      <c r="O32" s="187"/>
      <c r="P32" s="188"/>
      <c r="Q32" s="187">
        <f>+Sklop14[[#This Row],[cena/enota brez DDV v EUR]]*Sklop14[[#This Row],[Stopnja DDV (%)]]</f>
        <v>0</v>
      </c>
      <c r="R32" s="187">
        <f>+Sklop14[[#This Row],[cena/enota brez DDV v EUR]]+Sklop14[[#This Row],[Davek (EUR)]]</f>
        <v>0</v>
      </c>
      <c r="S32" s="187">
        <f>+Sklop14[[#This Row],[cena/enota brez DDV v EUR]]*Sklop14[[#This Row],[Okvirna količina]]</f>
        <v>0</v>
      </c>
      <c r="T32" s="218">
        <f>+Sklop14[[#This Row],[Končna cena/enoto mere (EUR) z DDV]]*Sklop14[[#This Row],[Okvirna količina]]</f>
        <v>0</v>
      </c>
      <c r="U32" s="219"/>
    </row>
    <row r="33" spans="1:21" s="55" customFormat="1" ht="12">
      <c r="A33" s="79" t="s">
        <v>19</v>
      </c>
      <c r="B33" s="232" t="s">
        <v>850</v>
      </c>
      <c r="C33" s="217" t="s">
        <v>489</v>
      </c>
      <c r="D33" s="77" t="s">
        <v>109</v>
      </c>
      <c r="E33" s="221"/>
      <c r="F33" s="223">
        <v>15</v>
      </c>
      <c r="G33" s="230" t="s">
        <v>0</v>
      </c>
      <c r="H3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3" s="80" t="str">
        <f>IF(Sklop14[[#This Row],[ZAHTEVANA SHEMA KAKOVOSTI]]&lt;&gt;"",Sklop14[[#This Row],[Preračunana masa/volumen/kos na enoto kg]],"")</f>
        <v/>
      </c>
      <c r="J33" s="185"/>
      <c r="K33" s="186"/>
      <c r="L33" s="186"/>
      <c r="M33" s="189"/>
      <c r="N33" s="187"/>
      <c r="O33" s="187"/>
      <c r="P33" s="188"/>
      <c r="Q33" s="187">
        <f>+Sklop14[[#This Row],[cena/enota brez DDV v EUR]]*Sklop14[[#This Row],[Stopnja DDV (%)]]</f>
        <v>0</v>
      </c>
      <c r="R33" s="187">
        <f>+Sklop14[[#This Row],[cena/enota brez DDV v EUR]]+Sklop14[[#This Row],[Davek (EUR)]]</f>
        <v>0</v>
      </c>
      <c r="S33" s="187">
        <f>+Sklop14[[#This Row],[cena/enota brez DDV v EUR]]*Sklop14[[#This Row],[Okvirna količina]]</f>
        <v>0</v>
      </c>
      <c r="T33" s="218">
        <f>+Sklop14[[#This Row],[Končna cena/enoto mere (EUR) z DDV]]*Sklop14[[#This Row],[Okvirna količina]]</f>
        <v>0</v>
      </c>
      <c r="U33" s="219"/>
    </row>
    <row r="34" spans="1:21" s="55" customFormat="1" ht="12">
      <c r="A34" s="79" t="s">
        <v>20</v>
      </c>
      <c r="B34" s="232" t="s">
        <v>848</v>
      </c>
      <c r="C34" s="217" t="s">
        <v>830</v>
      </c>
      <c r="D34" s="77" t="s">
        <v>109</v>
      </c>
      <c r="E34" s="221"/>
      <c r="F34" s="223">
        <v>15</v>
      </c>
      <c r="G34" s="230" t="s">
        <v>0</v>
      </c>
      <c r="H3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4" s="80" t="str">
        <f>IF(Sklop14[[#This Row],[ZAHTEVANA SHEMA KAKOVOSTI]]&lt;&gt;"",Sklop14[[#This Row],[Preračunana masa/volumen/kos na enoto kg]],"")</f>
        <v/>
      </c>
      <c r="J34" s="185"/>
      <c r="K34" s="186"/>
      <c r="L34" s="186"/>
      <c r="M34" s="189"/>
      <c r="N34" s="187"/>
      <c r="O34" s="187"/>
      <c r="P34" s="188"/>
      <c r="Q34" s="187">
        <f>+Sklop14[[#This Row],[cena/enota brez DDV v EUR]]*Sklop14[[#This Row],[Stopnja DDV (%)]]</f>
        <v>0</v>
      </c>
      <c r="R34" s="187">
        <f>+Sklop14[[#This Row],[cena/enota brez DDV v EUR]]+Sklop14[[#This Row],[Davek (EUR)]]</f>
        <v>0</v>
      </c>
      <c r="S34" s="187">
        <f>+Sklop14[[#This Row],[cena/enota brez DDV v EUR]]*Sklop14[[#This Row],[Okvirna količina]]</f>
        <v>0</v>
      </c>
      <c r="T34" s="218">
        <f>+Sklop14[[#This Row],[Končna cena/enoto mere (EUR) z DDV]]*Sklop14[[#This Row],[Okvirna količina]]</f>
        <v>0</v>
      </c>
      <c r="U34" s="219"/>
    </row>
    <row r="35" spans="1:21" s="55" customFormat="1" ht="12">
      <c r="A35" s="79" t="s">
        <v>21</v>
      </c>
      <c r="B35" s="232" t="s">
        <v>849</v>
      </c>
      <c r="C35" s="217" t="s">
        <v>847</v>
      </c>
      <c r="D35" s="77" t="s">
        <v>109</v>
      </c>
      <c r="E35" s="221"/>
      <c r="F35" s="223">
        <v>10</v>
      </c>
      <c r="G35" s="230" t="s">
        <v>0</v>
      </c>
      <c r="H3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80" t="str">
        <f>IF(Sklop14[[#This Row],[ZAHTEVANA SHEMA KAKOVOSTI]]&lt;&gt;"",Sklop14[[#This Row],[Preračunana masa/volumen/kos na enoto kg]],"")</f>
        <v/>
      </c>
      <c r="J35" s="185"/>
      <c r="K35" s="186"/>
      <c r="L35" s="186"/>
      <c r="M35" s="189"/>
      <c r="N35" s="187"/>
      <c r="O35" s="187"/>
      <c r="P35" s="188"/>
      <c r="Q35" s="187">
        <f>+Sklop14[[#This Row],[cena/enota brez DDV v EUR]]*Sklop14[[#This Row],[Stopnja DDV (%)]]</f>
        <v>0</v>
      </c>
      <c r="R35" s="187">
        <f>+Sklop14[[#This Row],[cena/enota brez DDV v EUR]]+Sklop14[[#This Row],[Davek (EUR)]]</f>
        <v>0</v>
      </c>
      <c r="S35" s="187">
        <f>+Sklop14[[#This Row],[cena/enota brez DDV v EUR]]*Sklop14[[#This Row],[Okvirna količina]]</f>
        <v>0</v>
      </c>
      <c r="T35" s="218">
        <f>+Sklop14[[#This Row],[Končna cena/enoto mere (EUR) z DDV]]*Sklop14[[#This Row],[Okvirna količina]]</f>
        <v>0</v>
      </c>
      <c r="U35" s="219"/>
    </row>
    <row r="36" spans="1:21" s="55" customFormat="1" ht="12">
      <c r="A36" s="79" t="s">
        <v>22</v>
      </c>
      <c r="B36" s="232" t="s">
        <v>851</v>
      </c>
      <c r="C36" s="217" t="s">
        <v>226</v>
      </c>
      <c r="D36" s="77" t="s">
        <v>109</v>
      </c>
      <c r="E36" s="221"/>
      <c r="F36" s="223">
        <v>10</v>
      </c>
      <c r="G36" s="230" t="s">
        <v>0</v>
      </c>
      <c r="H3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80" t="str">
        <f>IF(Sklop14[[#This Row],[ZAHTEVANA SHEMA KAKOVOSTI]]&lt;&gt;"",Sklop14[[#This Row],[Preračunana masa/volumen/kos na enoto kg]],"")</f>
        <v/>
      </c>
      <c r="J36" s="185"/>
      <c r="K36" s="186"/>
      <c r="L36" s="186"/>
      <c r="M36" s="189"/>
      <c r="N36" s="187"/>
      <c r="O36" s="187"/>
      <c r="P36" s="188"/>
      <c r="Q36" s="187">
        <f>+Sklop14[[#This Row],[cena/enota brez DDV v EUR]]*Sklop14[[#This Row],[Stopnja DDV (%)]]</f>
        <v>0</v>
      </c>
      <c r="R36" s="187">
        <f>+Sklop14[[#This Row],[cena/enota brez DDV v EUR]]+Sklop14[[#This Row],[Davek (EUR)]]</f>
        <v>0</v>
      </c>
      <c r="S36" s="187">
        <f>+Sklop14[[#This Row],[cena/enota brez DDV v EUR]]*Sklop14[[#This Row],[Okvirna količina]]</f>
        <v>0</v>
      </c>
      <c r="T36" s="218">
        <f>+Sklop14[[#This Row],[Končna cena/enoto mere (EUR) z DDV]]*Sklop14[[#This Row],[Okvirna količina]]</f>
        <v>0</v>
      </c>
      <c r="U36" s="219"/>
    </row>
    <row r="37" spans="1:21" s="55" customFormat="1" ht="12">
      <c r="A37" s="79" t="s">
        <v>23</v>
      </c>
      <c r="B37" s="232" t="s">
        <v>852</v>
      </c>
      <c r="C37" s="217" t="s">
        <v>830</v>
      </c>
      <c r="D37" s="77" t="s">
        <v>109</v>
      </c>
      <c r="E37" s="221"/>
      <c r="F37" s="223">
        <v>10</v>
      </c>
      <c r="G37" s="230" t="s">
        <v>0</v>
      </c>
      <c r="H3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80" t="str">
        <f>IF(Sklop14[[#This Row],[ZAHTEVANA SHEMA KAKOVOSTI]]&lt;&gt;"",Sklop14[[#This Row],[Preračunana masa/volumen/kos na enoto kg]],"")</f>
        <v/>
      </c>
      <c r="J37" s="185"/>
      <c r="K37" s="186"/>
      <c r="L37" s="186"/>
      <c r="M37" s="189"/>
      <c r="N37" s="187"/>
      <c r="O37" s="187"/>
      <c r="P37" s="188"/>
      <c r="Q37" s="187">
        <f>+Sklop14[[#This Row],[cena/enota brez DDV v EUR]]*Sklop14[[#This Row],[Stopnja DDV (%)]]</f>
        <v>0</v>
      </c>
      <c r="R37" s="187">
        <f>+Sklop14[[#This Row],[cena/enota brez DDV v EUR]]+Sklop14[[#This Row],[Davek (EUR)]]</f>
        <v>0</v>
      </c>
      <c r="S37" s="187">
        <f>+Sklop14[[#This Row],[cena/enota brez DDV v EUR]]*Sklop14[[#This Row],[Okvirna količina]]</f>
        <v>0</v>
      </c>
      <c r="T37" s="218">
        <f>+Sklop14[[#This Row],[Končna cena/enoto mere (EUR) z DDV]]*Sklop14[[#This Row],[Okvirna količina]]</f>
        <v>0</v>
      </c>
      <c r="U37" s="219"/>
    </row>
    <row r="38" spans="1:21" s="55" customFormat="1" ht="12">
      <c r="A38" s="79" t="s">
        <v>24</v>
      </c>
      <c r="B38" s="232" t="s">
        <v>865</v>
      </c>
      <c r="C38" s="217">
        <v>400</v>
      </c>
      <c r="D38" s="77" t="s">
        <v>109</v>
      </c>
      <c r="E38" s="221"/>
      <c r="F38" s="223">
        <v>20</v>
      </c>
      <c r="G38" s="230" t="s">
        <v>209</v>
      </c>
      <c r="H3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8" s="80" t="str">
        <f>IF(Sklop14[[#This Row],[ZAHTEVANA SHEMA KAKOVOSTI]]&lt;&gt;"",Sklop14[[#This Row],[Preračunana masa/volumen/kos na enoto kg]],"")</f>
        <v/>
      </c>
      <c r="J38" s="185"/>
      <c r="K38" s="186"/>
      <c r="L38" s="186"/>
      <c r="M38" s="189"/>
      <c r="N38" s="187"/>
      <c r="O38" s="187"/>
      <c r="P38" s="188"/>
      <c r="Q38" s="187">
        <f>+Sklop14[[#This Row],[cena/enota brez DDV v EUR]]*Sklop14[[#This Row],[Stopnja DDV (%)]]</f>
        <v>0</v>
      </c>
      <c r="R38" s="187">
        <f>+Sklop14[[#This Row],[cena/enota brez DDV v EUR]]+Sklop14[[#This Row],[Davek (EUR)]]</f>
        <v>0</v>
      </c>
      <c r="S38" s="187">
        <f>+Sklop14[[#This Row],[cena/enota brez DDV v EUR]]*Sklop14[[#This Row],[Okvirna količina]]</f>
        <v>0</v>
      </c>
      <c r="T38" s="218">
        <f>+Sklop14[[#This Row],[Končna cena/enoto mere (EUR) z DDV]]*Sklop14[[#This Row],[Okvirna količina]]</f>
        <v>0</v>
      </c>
      <c r="U38" s="219"/>
    </row>
    <row r="39" spans="1:21" s="55" customFormat="1" ht="12">
      <c r="A39" s="79" t="s">
        <v>25</v>
      </c>
      <c r="B39" s="232" t="s">
        <v>853</v>
      </c>
      <c r="C39" s="217" t="s">
        <v>583</v>
      </c>
      <c r="D39" s="77" t="s">
        <v>109</v>
      </c>
      <c r="E39" s="221"/>
      <c r="F39" s="223">
        <v>10</v>
      </c>
      <c r="G39" s="230" t="s">
        <v>0</v>
      </c>
      <c r="H3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9" s="80" t="str">
        <f>IF(Sklop14[[#This Row],[ZAHTEVANA SHEMA KAKOVOSTI]]&lt;&gt;"",Sklop14[[#This Row],[Preračunana masa/volumen/kos na enoto kg]],"")</f>
        <v/>
      </c>
      <c r="J39" s="185"/>
      <c r="K39" s="186"/>
      <c r="L39" s="186"/>
      <c r="M39" s="189"/>
      <c r="N39" s="187"/>
      <c r="O39" s="187"/>
      <c r="P39" s="188"/>
      <c r="Q39" s="187">
        <f>+Sklop14[[#This Row],[cena/enota brez DDV v EUR]]*Sklop14[[#This Row],[Stopnja DDV (%)]]</f>
        <v>0</v>
      </c>
      <c r="R39" s="187">
        <f>+Sklop14[[#This Row],[cena/enota brez DDV v EUR]]+Sklop14[[#This Row],[Davek (EUR)]]</f>
        <v>0</v>
      </c>
      <c r="S39" s="187">
        <f>+Sklop14[[#This Row],[cena/enota brez DDV v EUR]]*Sklop14[[#This Row],[Okvirna količina]]</f>
        <v>0</v>
      </c>
      <c r="T39" s="218">
        <f>+Sklop14[[#This Row],[Končna cena/enoto mere (EUR) z DDV]]*Sklop14[[#This Row],[Okvirna količina]]</f>
        <v>0</v>
      </c>
      <c r="U39" s="219"/>
    </row>
    <row r="40" spans="1:21" s="55" customFormat="1" ht="12">
      <c r="A40" s="79" t="s">
        <v>26</v>
      </c>
      <c r="B40" s="232" t="s">
        <v>854</v>
      </c>
      <c r="C40" s="217" t="s">
        <v>583</v>
      </c>
      <c r="D40" s="77" t="s">
        <v>109</v>
      </c>
      <c r="E40" s="221"/>
      <c r="F40" s="223">
        <v>20</v>
      </c>
      <c r="G40" s="230" t="s">
        <v>0</v>
      </c>
      <c r="H4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0" s="80" t="str">
        <f>IF(Sklop14[[#This Row],[ZAHTEVANA SHEMA KAKOVOSTI]]&lt;&gt;"",Sklop14[[#This Row],[Preračunana masa/volumen/kos na enoto kg]],"")</f>
        <v/>
      </c>
      <c r="J40" s="185"/>
      <c r="K40" s="186"/>
      <c r="L40" s="186"/>
      <c r="M40" s="189"/>
      <c r="N40" s="187"/>
      <c r="O40" s="187"/>
      <c r="P40" s="188"/>
      <c r="Q40" s="187">
        <f>+Sklop14[[#This Row],[cena/enota brez DDV v EUR]]*Sklop14[[#This Row],[Stopnja DDV (%)]]</f>
        <v>0</v>
      </c>
      <c r="R40" s="187">
        <f>+Sklop14[[#This Row],[cena/enota brez DDV v EUR]]+Sklop14[[#This Row],[Davek (EUR)]]</f>
        <v>0</v>
      </c>
      <c r="S40" s="187">
        <f>+Sklop14[[#This Row],[cena/enota brez DDV v EUR]]*Sklop14[[#This Row],[Okvirna količina]]</f>
        <v>0</v>
      </c>
      <c r="T40" s="218">
        <f>+Sklop14[[#This Row],[Končna cena/enoto mere (EUR) z DDV]]*Sklop14[[#This Row],[Okvirna količina]]</f>
        <v>0</v>
      </c>
      <c r="U40" s="219"/>
    </row>
    <row r="41" spans="1:21" s="55" customFormat="1" ht="12">
      <c r="A41" s="79" t="s">
        <v>27</v>
      </c>
      <c r="B41" s="232" t="s">
        <v>855</v>
      </c>
      <c r="C41" s="217" t="s">
        <v>583</v>
      </c>
      <c r="D41" s="77" t="s">
        <v>109</v>
      </c>
      <c r="E41" s="221"/>
      <c r="F41" s="223">
        <v>10</v>
      </c>
      <c r="G41" s="230" t="s">
        <v>0</v>
      </c>
      <c r="H4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1" s="80" t="str">
        <f>IF(Sklop14[[#This Row],[ZAHTEVANA SHEMA KAKOVOSTI]]&lt;&gt;"",Sklop14[[#This Row],[Preračunana masa/volumen/kos na enoto kg]],"")</f>
        <v/>
      </c>
      <c r="J41" s="185"/>
      <c r="K41" s="186"/>
      <c r="L41" s="186"/>
      <c r="M41" s="189"/>
      <c r="N41" s="187"/>
      <c r="O41" s="187"/>
      <c r="P41" s="188"/>
      <c r="Q41" s="187">
        <f>+Sklop14[[#This Row],[cena/enota brez DDV v EUR]]*Sklop14[[#This Row],[Stopnja DDV (%)]]</f>
        <v>0</v>
      </c>
      <c r="R41" s="187">
        <f>+Sklop14[[#This Row],[cena/enota brez DDV v EUR]]+Sklop14[[#This Row],[Davek (EUR)]]</f>
        <v>0</v>
      </c>
      <c r="S41" s="187">
        <f>+Sklop14[[#This Row],[cena/enota brez DDV v EUR]]*Sklop14[[#This Row],[Okvirna količina]]</f>
        <v>0</v>
      </c>
      <c r="T41" s="218">
        <f>+Sklop14[[#This Row],[Končna cena/enoto mere (EUR) z DDV]]*Sklop14[[#This Row],[Okvirna količina]]</f>
        <v>0</v>
      </c>
      <c r="U41" s="219"/>
    </row>
    <row r="42" spans="1:21" s="55" customFormat="1" ht="12">
      <c r="A42" s="79" t="s">
        <v>28</v>
      </c>
      <c r="B42" s="232" t="s">
        <v>856</v>
      </c>
      <c r="C42" s="217" t="s">
        <v>592</v>
      </c>
      <c r="D42" s="77" t="s">
        <v>109</v>
      </c>
      <c r="E42" s="221"/>
      <c r="F42" s="223">
        <v>10</v>
      </c>
      <c r="G42" s="230" t="s">
        <v>0</v>
      </c>
      <c r="H4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2" s="80" t="str">
        <f>IF(Sklop14[[#This Row],[ZAHTEVANA SHEMA KAKOVOSTI]]&lt;&gt;"",Sklop14[[#This Row],[Preračunana masa/volumen/kos na enoto kg]],"")</f>
        <v/>
      </c>
      <c r="J42" s="185"/>
      <c r="K42" s="186"/>
      <c r="L42" s="186"/>
      <c r="M42" s="189"/>
      <c r="N42" s="187"/>
      <c r="O42" s="187"/>
      <c r="P42" s="188"/>
      <c r="Q42" s="187">
        <f>+Sklop14[[#This Row],[cena/enota brez DDV v EUR]]*Sklop14[[#This Row],[Stopnja DDV (%)]]</f>
        <v>0</v>
      </c>
      <c r="R42" s="187">
        <f>+Sklop14[[#This Row],[cena/enota brez DDV v EUR]]+Sklop14[[#This Row],[Davek (EUR)]]</f>
        <v>0</v>
      </c>
      <c r="S42" s="187">
        <f>+Sklop14[[#This Row],[cena/enota brez DDV v EUR]]*Sklop14[[#This Row],[Okvirna količina]]</f>
        <v>0</v>
      </c>
      <c r="T42" s="218">
        <f>+Sklop14[[#This Row],[Končna cena/enoto mere (EUR) z DDV]]*Sklop14[[#This Row],[Okvirna količina]]</f>
        <v>0</v>
      </c>
      <c r="U42" s="219"/>
    </row>
    <row r="43" spans="1:21" s="55" customFormat="1" ht="12">
      <c r="A43" s="79" t="s">
        <v>29</v>
      </c>
      <c r="B43" s="232" t="s">
        <v>857</v>
      </c>
      <c r="C43" s="217" t="s">
        <v>592</v>
      </c>
      <c r="D43" s="77" t="s">
        <v>109</v>
      </c>
      <c r="E43" s="221"/>
      <c r="F43" s="223">
        <v>10</v>
      </c>
      <c r="G43" s="230" t="s">
        <v>0</v>
      </c>
      <c r="H4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3" s="80" t="str">
        <f>IF(Sklop14[[#This Row],[ZAHTEVANA SHEMA KAKOVOSTI]]&lt;&gt;"",Sklop14[[#This Row],[Preračunana masa/volumen/kos na enoto kg]],"")</f>
        <v/>
      </c>
      <c r="J43" s="185"/>
      <c r="K43" s="186"/>
      <c r="L43" s="186"/>
      <c r="M43" s="189"/>
      <c r="N43" s="187"/>
      <c r="O43" s="187"/>
      <c r="P43" s="188"/>
      <c r="Q43" s="187">
        <f>+Sklop14[[#This Row],[cena/enota brez DDV v EUR]]*Sklop14[[#This Row],[Stopnja DDV (%)]]</f>
        <v>0</v>
      </c>
      <c r="R43" s="187">
        <f>+Sklop14[[#This Row],[cena/enota brez DDV v EUR]]+Sklop14[[#This Row],[Davek (EUR)]]</f>
        <v>0</v>
      </c>
      <c r="S43" s="187">
        <f>+Sklop14[[#This Row],[cena/enota brez DDV v EUR]]*Sklop14[[#This Row],[Okvirna količina]]</f>
        <v>0</v>
      </c>
      <c r="T43" s="218">
        <f>+Sklop14[[#This Row],[Končna cena/enoto mere (EUR) z DDV]]*Sklop14[[#This Row],[Okvirna količina]]</f>
        <v>0</v>
      </c>
      <c r="U43" s="219"/>
    </row>
    <row r="44" spans="1:21" s="55" customFormat="1" ht="12">
      <c r="A44" s="79" t="s">
        <v>30</v>
      </c>
      <c r="B44" s="232" t="s">
        <v>858</v>
      </c>
      <c r="C44" s="217" t="s">
        <v>489</v>
      </c>
      <c r="D44" s="77" t="s">
        <v>109</v>
      </c>
      <c r="E44" s="221"/>
      <c r="F44" s="223">
        <v>10</v>
      </c>
      <c r="G44" s="230" t="s">
        <v>0</v>
      </c>
      <c r="H4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4" s="80" t="str">
        <f>IF(Sklop14[[#This Row],[ZAHTEVANA SHEMA KAKOVOSTI]]&lt;&gt;"",Sklop14[[#This Row],[Preračunana masa/volumen/kos na enoto kg]],"")</f>
        <v/>
      </c>
      <c r="J44" s="185"/>
      <c r="K44" s="186"/>
      <c r="L44" s="186"/>
      <c r="M44" s="189"/>
      <c r="N44" s="187"/>
      <c r="O44" s="187"/>
      <c r="P44" s="188"/>
      <c r="Q44" s="187">
        <f>+Sklop14[[#This Row],[cena/enota brez DDV v EUR]]*Sklop14[[#This Row],[Stopnja DDV (%)]]</f>
        <v>0</v>
      </c>
      <c r="R44" s="187">
        <f>+Sklop14[[#This Row],[cena/enota brez DDV v EUR]]+Sklop14[[#This Row],[Davek (EUR)]]</f>
        <v>0</v>
      </c>
      <c r="S44" s="187">
        <f>+Sklop14[[#This Row],[cena/enota brez DDV v EUR]]*Sklop14[[#This Row],[Okvirna količina]]</f>
        <v>0</v>
      </c>
      <c r="T44" s="218">
        <f>+Sklop14[[#This Row],[Končna cena/enoto mere (EUR) z DDV]]*Sklop14[[#This Row],[Okvirna količina]]</f>
        <v>0</v>
      </c>
      <c r="U44" s="219"/>
    </row>
    <row r="45" spans="1:21" s="55" customFormat="1" ht="12">
      <c r="A45" s="79" t="s">
        <v>31</v>
      </c>
      <c r="B45" s="232" t="s">
        <v>859</v>
      </c>
      <c r="C45" s="217" t="s">
        <v>584</v>
      </c>
      <c r="D45" s="77" t="s">
        <v>109</v>
      </c>
      <c r="E45" s="221"/>
      <c r="F45" s="223">
        <v>10</v>
      </c>
      <c r="G45" s="230" t="s">
        <v>0</v>
      </c>
      <c r="H4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5" s="80" t="str">
        <f>IF(Sklop14[[#This Row],[ZAHTEVANA SHEMA KAKOVOSTI]]&lt;&gt;"",Sklop14[[#This Row],[Preračunana masa/volumen/kos na enoto kg]],"")</f>
        <v/>
      </c>
      <c r="J45" s="185"/>
      <c r="K45" s="186"/>
      <c r="L45" s="186"/>
      <c r="M45" s="189"/>
      <c r="N45" s="187"/>
      <c r="O45" s="187"/>
      <c r="P45" s="188"/>
      <c r="Q45" s="187">
        <f>+Sklop14[[#This Row],[cena/enota brez DDV v EUR]]*Sklop14[[#This Row],[Stopnja DDV (%)]]</f>
        <v>0</v>
      </c>
      <c r="R45" s="187">
        <f>+Sklop14[[#This Row],[cena/enota brez DDV v EUR]]+Sklop14[[#This Row],[Davek (EUR)]]</f>
        <v>0</v>
      </c>
      <c r="S45" s="187">
        <f>+Sklop14[[#This Row],[cena/enota brez DDV v EUR]]*Sklop14[[#This Row],[Okvirna količina]]</f>
        <v>0</v>
      </c>
      <c r="T45" s="218">
        <f>+Sklop14[[#This Row],[Končna cena/enoto mere (EUR) z DDV]]*Sklop14[[#This Row],[Okvirna količina]]</f>
        <v>0</v>
      </c>
      <c r="U45" s="219"/>
    </row>
    <row r="46" spans="1:21" s="55" customFormat="1" ht="12">
      <c r="A46" s="79" t="s">
        <v>32</v>
      </c>
      <c r="B46" s="232" t="s">
        <v>864</v>
      </c>
      <c r="C46" s="217">
        <v>330</v>
      </c>
      <c r="D46" s="77" t="s">
        <v>109</v>
      </c>
      <c r="E46" s="221"/>
      <c r="F46" s="223">
        <v>10</v>
      </c>
      <c r="G46" s="230" t="s">
        <v>209</v>
      </c>
      <c r="H4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46" s="80" t="str">
        <f>IF(Sklop14[[#This Row],[ZAHTEVANA SHEMA KAKOVOSTI]]&lt;&gt;"",Sklop14[[#This Row],[Preračunana masa/volumen/kos na enoto kg]],"")</f>
        <v/>
      </c>
      <c r="J46" s="185"/>
      <c r="K46" s="186"/>
      <c r="L46" s="186"/>
      <c r="M46" s="189"/>
      <c r="N46" s="187"/>
      <c r="O46" s="187"/>
      <c r="P46" s="188"/>
      <c r="Q46" s="187">
        <f>+Sklop14[[#This Row],[cena/enota brez DDV v EUR]]*Sklop14[[#This Row],[Stopnja DDV (%)]]</f>
        <v>0</v>
      </c>
      <c r="R46" s="187">
        <f>+Sklop14[[#This Row],[cena/enota brez DDV v EUR]]+Sklop14[[#This Row],[Davek (EUR)]]</f>
        <v>0</v>
      </c>
      <c r="S46" s="187">
        <f>+Sklop14[[#This Row],[cena/enota brez DDV v EUR]]*Sklop14[[#This Row],[Okvirna količina]]</f>
        <v>0</v>
      </c>
      <c r="T46" s="218">
        <f>+Sklop14[[#This Row],[Končna cena/enoto mere (EUR) z DDV]]*Sklop14[[#This Row],[Okvirna količina]]</f>
        <v>0</v>
      </c>
      <c r="U46" s="219"/>
    </row>
    <row r="47" spans="1:21" s="55" customFormat="1" ht="12">
      <c r="A47" s="79" t="s">
        <v>33</v>
      </c>
      <c r="B47" s="232" t="s">
        <v>863</v>
      </c>
      <c r="C47" s="217">
        <v>330</v>
      </c>
      <c r="D47" s="77" t="s">
        <v>109</v>
      </c>
      <c r="E47" s="221"/>
      <c r="F47" s="223">
        <v>10</v>
      </c>
      <c r="G47" s="230" t="s">
        <v>209</v>
      </c>
      <c r="H4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47" s="80" t="str">
        <f>IF(Sklop14[[#This Row],[ZAHTEVANA SHEMA KAKOVOSTI]]&lt;&gt;"",Sklop14[[#This Row],[Preračunana masa/volumen/kos na enoto kg]],"")</f>
        <v/>
      </c>
      <c r="J47" s="185"/>
      <c r="K47" s="186"/>
      <c r="L47" s="186"/>
      <c r="M47" s="189"/>
      <c r="N47" s="187"/>
      <c r="O47" s="187"/>
      <c r="P47" s="188"/>
      <c r="Q47" s="187">
        <f>+Sklop14[[#This Row],[cena/enota brez DDV v EUR]]*Sklop14[[#This Row],[Stopnja DDV (%)]]</f>
        <v>0</v>
      </c>
      <c r="R47" s="187">
        <f>+Sklop14[[#This Row],[cena/enota brez DDV v EUR]]+Sklop14[[#This Row],[Davek (EUR)]]</f>
        <v>0</v>
      </c>
      <c r="S47" s="187">
        <f>+Sklop14[[#This Row],[cena/enota brez DDV v EUR]]*Sklop14[[#This Row],[Okvirna količina]]</f>
        <v>0</v>
      </c>
      <c r="T47" s="218">
        <f>+Sklop14[[#This Row],[Končna cena/enoto mere (EUR) z DDV]]*Sklop14[[#This Row],[Okvirna količina]]</f>
        <v>0</v>
      </c>
      <c r="U47" s="219"/>
    </row>
    <row r="48" spans="1:21" s="55" customFormat="1" ht="12">
      <c r="A48" s="79" t="s">
        <v>34</v>
      </c>
      <c r="B48" s="232" t="s">
        <v>862</v>
      </c>
      <c r="C48" s="217">
        <v>274</v>
      </c>
      <c r="D48" s="77" t="s">
        <v>109</v>
      </c>
      <c r="E48" s="221"/>
      <c r="F48" s="223">
        <v>10</v>
      </c>
      <c r="G48" s="230" t="s">
        <v>209</v>
      </c>
      <c r="H4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2.74</v>
      </c>
      <c r="I48" s="80" t="str">
        <f>IF(Sklop14[[#This Row],[ZAHTEVANA SHEMA KAKOVOSTI]]&lt;&gt;"",Sklop14[[#This Row],[Preračunana masa/volumen/kos na enoto kg]],"")</f>
        <v/>
      </c>
      <c r="J48" s="185"/>
      <c r="K48" s="186"/>
      <c r="L48" s="186"/>
      <c r="M48" s="189"/>
      <c r="N48" s="187"/>
      <c r="O48" s="187"/>
      <c r="P48" s="188"/>
      <c r="Q48" s="187">
        <f>+Sklop14[[#This Row],[cena/enota brez DDV v EUR]]*Sklop14[[#This Row],[Stopnja DDV (%)]]</f>
        <v>0</v>
      </c>
      <c r="R48" s="187">
        <f>+Sklop14[[#This Row],[cena/enota brez DDV v EUR]]+Sklop14[[#This Row],[Davek (EUR)]]</f>
        <v>0</v>
      </c>
      <c r="S48" s="187">
        <f>+Sklop14[[#This Row],[cena/enota brez DDV v EUR]]*Sklop14[[#This Row],[Okvirna količina]]</f>
        <v>0</v>
      </c>
      <c r="T48" s="218">
        <f>+Sklop14[[#This Row],[Končna cena/enoto mere (EUR) z DDV]]*Sklop14[[#This Row],[Okvirna količina]]</f>
        <v>0</v>
      </c>
      <c r="U48" s="219"/>
    </row>
    <row r="49" spans="1:21" s="55" customFormat="1" ht="24">
      <c r="A49" s="79" t="s">
        <v>35</v>
      </c>
      <c r="B49" s="232" t="s">
        <v>861</v>
      </c>
      <c r="C49" s="217">
        <v>275</v>
      </c>
      <c r="D49" s="77" t="s">
        <v>109</v>
      </c>
      <c r="E49" s="221"/>
      <c r="F49" s="223">
        <v>10</v>
      </c>
      <c r="G49" s="230" t="s">
        <v>209</v>
      </c>
      <c r="H4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2.75</v>
      </c>
      <c r="I49" s="80" t="str">
        <f>IF(Sklop14[[#This Row],[ZAHTEVANA SHEMA KAKOVOSTI]]&lt;&gt;"",Sklop14[[#This Row],[Preračunana masa/volumen/kos na enoto kg]],"")</f>
        <v/>
      </c>
      <c r="J49" s="185"/>
      <c r="K49" s="186"/>
      <c r="L49" s="186"/>
      <c r="M49" s="189"/>
      <c r="N49" s="187"/>
      <c r="O49" s="187"/>
      <c r="P49" s="188"/>
      <c r="Q49" s="187">
        <f>+Sklop14[[#This Row],[cena/enota brez DDV v EUR]]*Sklop14[[#This Row],[Stopnja DDV (%)]]</f>
        <v>0</v>
      </c>
      <c r="R49" s="187">
        <f>+Sklop14[[#This Row],[cena/enota brez DDV v EUR]]+Sklop14[[#This Row],[Davek (EUR)]]</f>
        <v>0</v>
      </c>
      <c r="S49" s="187">
        <f>+Sklop14[[#This Row],[cena/enota brez DDV v EUR]]*Sklop14[[#This Row],[Okvirna količina]]</f>
        <v>0</v>
      </c>
      <c r="T49" s="218">
        <f>+Sklop14[[#This Row],[Končna cena/enoto mere (EUR) z DDV]]*Sklop14[[#This Row],[Okvirna količina]]</f>
        <v>0</v>
      </c>
      <c r="U49" s="219"/>
    </row>
    <row r="50" spans="1:21" s="55" customFormat="1" ht="12">
      <c r="A50" s="79" t="s">
        <v>36</v>
      </c>
      <c r="B50" s="232" t="s">
        <v>860</v>
      </c>
      <c r="C50" s="217">
        <v>200</v>
      </c>
      <c r="D50" s="77" t="s">
        <v>109</v>
      </c>
      <c r="E50" s="221"/>
      <c r="F50" s="223">
        <v>10</v>
      </c>
      <c r="G50" s="230" t="s">
        <v>209</v>
      </c>
      <c r="H5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0" s="80" t="str">
        <f>IF(Sklop14[[#This Row],[ZAHTEVANA SHEMA KAKOVOSTI]]&lt;&gt;"",Sklop14[[#This Row],[Preračunana masa/volumen/kos na enoto kg]],"")</f>
        <v/>
      </c>
      <c r="J50" s="185"/>
      <c r="K50" s="186"/>
      <c r="L50" s="186"/>
      <c r="M50" s="189"/>
      <c r="N50" s="187"/>
      <c r="O50" s="187"/>
      <c r="P50" s="188"/>
      <c r="Q50" s="187">
        <f>+Sklop14[[#This Row],[cena/enota brez DDV v EUR]]*Sklop14[[#This Row],[Stopnja DDV (%)]]</f>
        <v>0</v>
      </c>
      <c r="R50" s="187">
        <f>+Sklop14[[#This Row],[cena/enota brez DDV v EUR]]+Sklop14[[#This Row],[Davek (EUR)]]</f>
        <v>0</v>
      </c>
      <c r="S50" s="187">
        <f>+Sklop14[[#This Row],[cena/enota brez DDV v EUR]]*Sklop14[[#This Row],[Okvirna količina]]</f>
        <v>0</v>
      </c>
      <c r="T50" s="218">
        <f>+Sklop14[[#This Row],[Končna cena/enoto mere (EUR) z DDV]]*Sklop14[[#This Row],[Okvirna količina]]</f>
        <v>0</v>
      </c>
      <c r="U50" s="219"/>
    </row>
    <row r="51" spans="1:21" s="55" customFormat="1" ht="24">
      <c r="A51" s="79" t="s">
        <v>37</v>
      </c>
      <c r="B51" s="232" t="s">
        <v>867</v>
      </c>
      <c r="C51" s="217">
        <v>180</v>
      </c>
      <c r="D51" s="77" t="s">
        <v>109</v>
      </c>
      <c r="E51" s="221"/>
      <c r="F51" s="223">
        <v>40</v>
      </c>
      <c r="G51" s="230" t="s">
        <v>209</v>
      </c>
      <c r="H5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7.1999999999999993</v>
      </c>
      <c r="I51" s="80" t="str">
        <f>IF(Sklop14[[#This Row],[ZAHTEVANA SHEMA KAKOVOSTI]]&lt;&gt;"",Sklop14[[#This Row],[Preračunana masa/volumen/kos na enoto kg]],"")</f>
        <v/>
      </c>
      <c r="J51" s="185"/>
      <c r="K51" s="186"/>
      <c r="L51" s="186"/>
      <c r="M51" s="189"/>
      <c r="N51" s="187"/>
      <c r="O51" s="187"/>
      <c r="P51" s="188"/>
      <c r="Q51" s="187">
        <f>+Sklop14[[#This Row],[cena/enota brez DDV v EUR]]*Sklop14[[#This Row],[Stopnja DDV (%)]]</f>
        <v>0</v>
      </c>
      <c r="R51" s="187">
        <f>+Sklop14[[#This Row],[cena/enota brez DDV v EUR]]+Sklop14[[#This Row],[Davek (EUR)]]</f>
        <v>0</v>
      </c>
      <c r="S51" s="187">
        <f>+Sklop14[[#This Row],[cena/enota brez DDV v EUR]]*Sklop14[[#This Row],[Okvirna količina]]</f>
        <v>0</v>
      </c>
      <c r="T51" s="218">
        <f>+Sklop14[[#This Row],[Končna cena/enoto mere (EUR) z DDV]]*Sklop14[[#This Row],[Okvirna količina]]</f>
        <v>0</v>
      </c>
      <c r="U51" s="219"/>
    </row>
    <row r="52" spans="1:21" s="55" customFormat="1" ht="36">
      <c r="A52" s="79" t="s">
        <v>38</v>
      </c>
      <c r="B52" s="232" t="s">
        <v>375</v>
      </c>
      <c r="C52" s="217">
        <v>440</v>
      </c>
      <c r="D52" s="77" t="s">
        <v>109</v>
      </c>
      <c r="E52" s="221"/>
      <c r="F52" s="223">
        <v>50</v>
      </c>
      <c r="G52" s="230" t="s">
        <v>209</v>
      </c>
      <c r="H5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I52" s="80" t="str">
        <f>IF(Sklop14[[#This Row],[ZAHTEVANA SHEMA KAKOVOSTI]]&lt;&gt;"",Sklop14[[#This Row],[Preračunana masa/volumen/kos na enoto kg]],"")</f>
        <v/>
      </c>
      <c r="J52" s="185"/>
      <c r="K52" s="186"/>
      <c r="L52" s="186"/>
      <c r="M52" s="189"/>
      <c r="N52" s="187"/>
      <c r="O52" s="187"/>
      <c r="P52" s="188"/>
      <c r="Q52" s="187">
        <f>+Sklop14[[#This Row],[cena/enota brez DDV v EUR]]*Sklop14[[#This Row],[Stopnja DDV (%)]]</f>
        <v>0</v>
      </c>
      <c r="R52" s="187">
        <f>+Sklop14[[#This Row],[cena/enota brez DDV v EUR]]+Sklop14[[#This Row],[Davek (EUR)]]</f>
        <v>0</v>
      </c>
      <c r="S52" s="187">
        <f>+Sklop14[[#This Row],[cena/enota brez DDV v EUR]]*Sklop14[[#This Row],[Okvirna količina]]</f>
        <v>0</v>
      </c>
      <c r="T52" s="218">
        <f>+Sklop14[[#This Row],[Končna cena/enoto mere (EUR) z DDV]]*Sklop14[[#This Row],[Okvirna količina]]</f>
        <v>0</v>
      </c>
      <c r="U52" s="219"/>
    </row>
    <row r="53" spans="1:21" s="55" customFormat="1" ht="36">
      <c r="A53" s="79" t="s">
        <v>39</v>
      </c>
      <c r="B53" s="232" t="s">
        <v>376</v>
      </c>
      <c r="C53" s="217">
        <v>460</v>
      </c>
      <c r="D53" s="77" t="s">
        <v>109</v>
      </c>
      <c r="E53" s="221"/>
      <c r="F53" s="223">
        <v>50</v>
      </c>
      <c r="G53" s="230" t="s">
        <v>209</v>
      </c>
      <c r="H5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</v>
      </c>
      <c r="I53" s="80" t="str">
        <f>IF(Sklop14[[#This Row],[ZAHTEVANA SHEMA KAKOVOSTI]]&lt;&gt;"",Sklop14[[#This Row],[Preračunana masa/volumen/kos na enoto kg]],"")</f>
        <v/>
      </c>
      <c r="J53" s="185"/>
      <c r="K53" s="186"/>
      <c r="L53" s="186"/>
      <c r="M53" s="189"/>
      <c r="N53" s="187"/>
      <c r="O53" s="187"/>
      <c r="P53" s="188"/>
      <c r="Q53" s="187">
        <f>+Sklop14[[#This Row],[cena/enota brez DDV v EUR]]*Sklop14[[#This Row],[Stopnja DDV (%)]]</f>
        <v>0</v>
      </c>
      <c r="R53" s="187">
        <f>+Sklop14[[#This Row],[cena/enota brez DDV v EUR]]+Sklop14[[#This Row],[Davek (EUR)]]</f>
        <v>0</v>
      </c>
      <c r="S53" s="187">
        <f>+Sklop14[[#This Row],[cena/enota brez DDV v EUR]]*Sklop14[[#This Row],[Okvirna količina]]</f>
        <v>0</v>
      </c>
      <c r="T53" s="218">
        <f>+Sklop14[[#This Row],[Končna cena/enoto mere (EUR) z DDV]]*Sklop14[[#This Row],[Okvirna količina]]</f>
        <v>0</v>
      </c>
      <c r="U53" s="219"/>
    </row>
    <row r="54" spans="1:21" s="55" customFormat="1" ht="12">
      <c r="A54" s="79" t="s">
        <v>40</v>
      </c>
      <c r="B54" s="232" t="s">
        <v>377</v>
      </c>
      <c r="C54" s="217">
        <v>250</v>
      </c>
      <c r="D54" s="77" t="s">
        <v>109</v>
      </c>
      <c r="E54" s="221"/>
      <c r="F54" s="223">
        <v>50</v>
      </c>
      <c r="G54" s="230" t="s">
        <v>209</v>
      </c>
      <c r="H5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4" s="80" t="str">
        <f>IF(Sklop14[[#This Row],[ZAHTEVANA SHEMA KAKOVOSTI]]&lt;&gt;"",Sklop14[[#This Row],[Preračunana masa/volumen/kos na enoto kg]],"")</f>
        <v/>
      </c>
      <c r="J54" s="185"/>
      <c r="K54" s="186"/>
      <c r="L54" s="186"/>
      <c r="M54" s="189"/>
      <c r="N54" s="187"/>
      <c r="O54" s="187"/>
      <c r="P54" s="188"/>
      <c r="Q54" s="187">
        <f>+Sklop14[[#This Row],[cena/enota brez DDV v EUR]]*Sklop14[[#This Row],[Stopnja DDV (%)]]</f>
        <v>0</v>
      </c>
      <c r="R54" s="187">
        <f>+Sklop14[[#This Row],[cena/enota brez DDV v EUR]]+Sklop14[[#This Row],[Davek (EUR)]]</f>
        <v>0</v>
      </c>
      <c r="S54" s="187">
        <f>+Sklop14[[#This Row],[cena/enota brez DDV v EUR]]*Sklop14[[#This Row],[Okvirna količina]]</f>
        <v>0</v>
      </c>
      <c r="T54" s="218">
        <f>+Sklop14[[#This Row],[Končna cena/enoto mere (EUR) z DDV]]*Sklop14[[#This Row],[Okvirna količina]]</f>
        <v>0</v>
      </c>
      <c r="U54" s="219"/>
    </row>
    <row r="55" spans="1:21" s="55" customFormat="1" ht="12">
      <c r="A55" s="79" t="s">
        <v>41</v>
      </c>
      <c r="B55" s="232" t="s">
        <v>378</v>
      </c>
      <c r="C55" s="217">
        <v>250</v>
      </c>
      <c r="D55" s="77" t="s">
        <v>109</v>
      </c>
      <c r="E55" s="221"/>
      <c r="F55" s="223">
        <v>50</v>
      </c>
      <c r="G55" s="230" t="s">
        <v>209</v>
      </c>
      <c r="H5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5" s="80" t="str">
        <f>IF(Sklop14[[#This Row],[ZAHTEVANA SHEMA KAKOVOSTI]]&lt;&gt;"",Sklop14[[#This Row],[Preračunana masa/volumen/kos na enoto kg]],"")</f>
        <v/>
      </c>
      <c r="J55" s="185"/>
      <c r="K55" s="186"/>
      <c r="L55" s="186"/>
      <c r="M55" s="189"/>
      <c r="N55" s="187"/>
      <c r="O55" s="187"/>
      <c r="P55" s="188"/>
      <c r="Q55" s="187">
        <f>+Sklop14[[#This Row],[cena/enota brez DDV v EUR]]*Sklop14[[#This Row],[Stopnja DDV (%)]]</f>
        <v>0</v>
      </c>
      <c r="R55" s="187">
        <f>+Sklop14[[#This Row],[cena/enota brez DDV v EUR]]+Sklop14[[#This Row],[Davek (EUR)]]</f>
        <v>0</v>
      </c>
      <c r="S55" s="187">
        <f>+Sklop14[[#This Row],[cena/enota brez DDV v EUR]]*Sklop14[[#This Row],[Okvirna količina]]</f>
        <v>0</v>
      </c>
      <c r="T55" s="218">
        <f>+Sklop14[[#This Row],[Končna cena/enoto mere (EUR) z DDV]]*Sklop14[[#This Row],[Okvirna količina]]</f>
        <v>0</v>
      </c>
      <c r="U55" s="219"/>
    </row>
    <row r="56" spans="1:21" s="55" customFormat="1" ht="12">
      <c r="A56" s="79" t="s">
        <v>42</v>
      </c>
      <c r="B56" s="232" t="s">
        <v>868</v>
      </c>
      <c r="C56" s="217">
        <v>500</v>
      </c>
      <c r="D56" s="77" t="s">
        <v>109</v>
      </c>
      <c r="E56" s="221"/>
      <c r="F56" s="223">
        <v>5</v>
      </c>
      <c r="G56" s="230" t="s">
        <v>209</v>
      </c>
      <c r="H5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6" s="80" t="str">
        <f>IF(Sklop14[[#This Row],[ZAHTEVANA SHEMA KAKOVOSTI]]&lt;&gt;"",Sklop14[[#This Row],[Preračunana masa/volumen/kos na enoto kg]],"")</f>
        <v/>
      </c>
      <c r="J56" s="185"/>
      <c r="K56" s="186"/>
      <c r="L56" s="186"/>
      <c r="M56" s="189"/>
      <c r="N56" s="187"/>
      <c r="O56" s="187"/>
      <c r="P56" s="188"/>
      <c r="Q56" s="187">
        <f>+Sklop14[[#This Row],[cena/enota brez DDV v EUR]]*Sklop14[[#This Row],[Stopnja DDV (%)]]</f>
        <v>0</v>
      </c>
      <c r="R56" s="187">
        <f>+Sklop14[[#This Row],[cena/enota brez DDV v EUR]]+Sklop14[[#This Row],[Davek (EUR)]]</f>
        <v>0</v>
      </c>
      <c r="S56" s="187">
        <f>+Sklop14[[#This Row],[cena/enota brez DDV v EUR]]*Sklop14[[#This Row],[Okvirna količina]]</f>
        <v>0</v>
      </c>
      <c r="T56" s="218">
        <f>+Sklop14[[#This Row],[Končna cena/enoto mere (EUR) z DDV]]*Sklop14[[#This Row],[Okvirna količina]]</f>
        <v>0</v>
      </c>
      <c r="U56" s="219"/>
    </row>
    <row r="57" spans="1:21" s="55" customFormat="1" ht="24">
      <c r="A57" s="79" t="s">
        <v>43</v>
      </c>
      <c r="B57" s="76" t="s">
        <v>869</v>
      </c>
      <c r="C57" s="77">
        <v>0.2</v>
      </c>
      <c r="D57" s="77" t="s">
        <v>74</v>
      </c>
      <c r="E57" s="221"/>
      <c r="F57" s="223">
        <v>20</v>
      </c>
      <c r="G57" s="229" t="s">
        <v>209</v>
      </c>
      <c r="H5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7" s="80" t="str">
        <f>IF(Sklop14[[#This Row],[ZAHTEVANA SHEMA KAKOVOSTI]]&lt;&gt;"",Sklop14[[#This Row],[Preračunana masa/volumen/kos na enoto kg]],"")</f>
        <v/>
      </c>
      <c r="J57" s="87"/>
      <c r="K57" s="81"/>
      <c r="L57" s="81"/>
      <c r="M57" s="82"/>
      <c r="N57" s="83"/>
      <c r="O57" s="83"/>
      <c r="P57" s="89"/>
      <c r="Q57" s="83">
        <f>+Sklop14[[#This Row],[cena/enota brez DDV v EUR]]*Sklop14[[#This Row],[Stopnja DDV (%)]]</f>
        <v>0</v>
      </c>
      <c r="R57" s="83">
        <f>+Sklop14[[#This Row],[cena/enota brez DDV v EUR]]+Sklop14[[#This Row],[Davek (EUR)]]</f>
        <v>0</v>
      </c>
      <c r="S57" s="83">
        <f>+Sklop14[[#This Row],[cena/enota brez DDV v EUR]]*Sklop14[[#This Row],[Okvirna količina]]</f>
        <v>0</v>
      </c>
      <c r="T57" s="83">
        <f>+Sklop14[[#This Row],[Končna cena/enoto mere (EUR) z DDV]]*Sklop14[[#This Row],[Okvirna količina]]</f>
        <v>0</v>
      </c>
      <c r="U57" s="92"/>
    </row>
    <row r="58" spans="1:21" s="55" customFormat="1" ht="24">
      <c r="A58" s="79" t="s">
        <v>48</v>
      </c>
      <c r="B58" s="232" t="s">
        <v>870</v>
      </c>
      <c r="C58" s="217">
        <v>0.2</v>
      </c>
      <c r="D58" s="77" t="s">
        <v>74</v>
      </c>
      <c r="E58" s="221"/>
      <c r="F58" s="223">
        <v>10</v>
      </c>
      <c r="G58" s="229" t="s">
        <v>209</v>
      </c>
      <c r="H5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8" s="80" t="str">
        <f>IF(Sklop14[[#This Row],[ZAHTEVANA SHEMA KAKOVOSTI]]&lt;&gt;"",Sklop14[[#This Row],[Preračunana masa/volumen/kos na enoto kg]],"")</f>
        <v/>
      </c>
      <c r="J58" s="185"/>
      <c r="K58" s="186"/>
      <c r="L58" s="186"/>
      <c r="M58" s="189"/>
      <c r="N58" s="187"/>
      <c r="O58" s="187"/>
      <c r="P58" s="188"/>
      <c r="Q58" s="187">
        <f>+Sklop14[[#This Row],[cena/enota brez DDV v EUR]]*Sklop14[[#This Row],[Stopnja DDV (%)]]</f>
        <v>0</v>
      </c>
      <c r="R58" s="187">
        <f>+Sklop14[[#This Row],[cena/enota brez DDV v EUR]]+Sklop14[[#This Row],[Davek (EUR)]]</f>
        <v>0</v>
      </c>
      <c r="S58" s="187">
        <f>+Sklop14[[#This Row],[cena/enota brez DDV v EUR]]*Sklop14[[#This Row],[Okvirna količina]]</f>
        <v>0</v>
      </c>
      <c r="T58" s="218">
        <f>+Sklop14[[#This Row],[Končna cena/enoto mere (EUR) z DDV]]*Sklop14[[#This Row],[Okvirna količina]]</f>
        <v>0</v>
      </c>
      <c r="U58" s="219"/>
    </row>
    <row r="59" spans="1:21" s="55" customFormat="1" ht="12">
      <c r="A59" s="79" t="s">
        <v>44</v>
      </c>
      <c r="B59" s="232" t="s">
        <v>871</v>
      </c>
      <c r="C59" s="217">
        <v>0.5</v>
      </c>
      <c r="D59" s="77" t="s">
        <v>74</v>
      </c>
      <c r="E59" s="221"/>
      <c r="F59" s="223">
        <v>10</v>
      </c>
      <c r="G59" s="229" t="s">
        <v>209</v>
      </c>
      <c r="H5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9" s="80" t="str">
        <f>IF(Sklop14[[#This Row],[ZAHTEVANA SHEMA KAKOVOSTI]]&lt;&gt;"",Sklop14[[#This Row],[Preračunana masa/volumen/kos na enoto kg]],"")</f>
        <v/>
      </c>
      <c r="J59" s="185"/>
      <c r="K59" s="186"/>
      <c r="L59" s="186"/>
      <c r="M59" s="189"/>
      <c r="N59" s="187"/>
      <c r="O59" s="187"/>
      <c r="P59" s="188"/>
      <c r="Q59" s="187">
        <f>+Sklop14[[#This Row],[cena/enota brez DDV v EUR]]*Sklop14[[#This Row],[Stopnja DDV (%)]]</f>
        <v>0</v>
      </c>
      <c r="R59" s="187">
        <f>+Sklop14[[#This Row],[cena/enota brez DDV v EUR]]+Sklop14[[#This Row],[Davek (EUR)]]</f>
        <v>0</v>
      </c>
      <c r="S59" s="187">
        <f>+Sklop14[[#This Row],[cena/enota brez DDV v EUR]]*Sklop14[[#This Row],[Okvirna količina]]</f>
        <v>0</v>
      </c>
      <c r="T59" s="218">
        <f>+Sklop14[[#This Row],[Končna cena/enoto mere (EUR) z DDV]]*Sklop14[[#This Row],[Okvirna količina]]</f>
        <v>0</v>
      </c>
      <c r="U59" s="219"/>
    </row>
    <row r="60" spans="1:21" s="55" customFormat="1" ht="24">
      <c r="A60" s="79" t="s">
        <v>45</v>
      </c>
      <c r="B60" s="232" t="s">
        <v>872</v>
      </c>
      <c r="C60" s="217">
        <v>1</v>
      </c>
      <c r="D60" s="77" t="s">
        <v>74</v>
      </c>
      <c r="E60" s="221"/>
      <c r="F60" s="223">
        <v>10</v>
      </c>
      <c r="G60" s="230" t="s">
        <v>74</v>
      </c>
      <c r="H6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0" s="80" t="str">
        <f>IF(Sklop14[[#This Row],[ZAHTEVANA SHEMA KAKOVOSTI]]&lt;&gt;"",Sklop14[[#This Row],[Preračunana masa/volumen/kos na enoto kg]],"")</f>
        <v/>
      </c>
      <c r="J60" s="185"/>
      <c r="K60" s="186"/>
      <c r="L60" s="186"/>
      <c r="M60" s="189"/>
      <c r="N60" s="187"/>
      <c r="O60" s="187"/>
      <c r="P60" s="188"/>
      <c r="Q60" s="187">
        <f>+Sklop14[[#This Row],[cena/enota brez DDV v EUR]]*Sklop14[[#This Row],[Stopnja DDV (%)]]</f>
        <v>0</v>
      </c>
      <c r="R60" s="187">
        <f>+Sklop14[[#This Row],[cena/enota brez DDV v EUR]]+Sklop14[[#This Row],[Davek (EUR)]]</f>
        <v>0</v>
      </c>
      <c r="S60" s="187">
        <f>+Sklop14[[#This Row],[cena/enota brez DDV v EUR]]*Sklop14[[#This Row],[Okvirna količina]]</f>
        <v>0</v>
      </c>
      <c r="T60" s="218">
        <f>+Sklop14[[#This Row],[Končna cena/enoto mere (EUR) z DDV]]*Sklop14[[#This Row],[Okvirna količina]]</f>
        <v>0</v>
      </c>
      <c r="U60" s="219"/>
    </row>
    <row r="61" spans="1:21" s="55" customFormat="1" ht="12">
      <c r="A61" s="79" t="s">
        <v>49</v>
      </c>
      <c r="B61" s="232" t="s">
        <v>873</v>
      </c>
      <c r="C61" s="217">
        <v>1</v>
      </c>
      <c r="D61" s="77" t="s">
        <v>74</v>
      </c>
      <c r="E61" s="221" t="s">
        <v>875</v>
      </c>
      <c r="F61" s="223">
        <v>10</v>
      </c>
      <c r="G61" s="230" t="s">
        <v>74</v>
      </c>
      <c r="H6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1" s="80">
        <f>IF(Sklop14[[#This Row],[ZAHTEVANA SHEMA KAKOVOSTI]]&lt;&gt;"",Sklop14[[#This Row],[Preračunana masa/volumen/kos na enoto kg]],"")</f>
        <v>10</v>
      </c>
      <c r="J61" s="185"/>
      <c r="K61" s="186"/>
      <c r="L61" s="186"/>
      <c r="M61" s="189"/>
      <c r="N61" s="187"/>
      <c r="O61" s="187"/>
      <c r="P61" s="188"/>
      <c r="Q61" s="187">
        <f>+Sklop14[[#This Row],[cena/enota brez DDV v EUR]]*Sklop14[[#This Row],[Stopnja DDV (%)]]</f>
        <v>0</v>
      </c>
      <c r="R61" s="187">
        <f>+Sklop14[[#This Row],[cena/enota brez DDV v EUR]]+Sklop14[[#This Row],[Davek (EUR)]]</f>
        <v>0</v>
      </c>
      <c r="S61" s="187">
        <f>+Sklop14[[#This Row],[cena/enota brez DDV v EUR]]*Sklop14[[#This Row],[Okvirna količina]]</f>
        <v>0</v>
      </c>
      <c r="T61" s="218">
        <f>+Sklop14[[#This Row],[Končna cena/enoto mere (EUR) z DDV]]*Sklop14[[#This Row],[Okvirna količina]]</f>
        <v>0</v>
      </c>
      <c r="U61" s="219"/>
    </row>
    <row r="62" spans="1:21" s="55" customFormat="1" ht="12">
      <c r="A62" s="79" t="s">
        <v>50</v>
      </c>
      <c r="B62" s="232" t="s">
        <v>874</v>
      </c>
      <c r="C62" s="217">
        <v>1</v>
      </c>
      <c r="D62" s="77" t="s">
        <v>74</v>
      </c>
      <c r="E62" s="221" t="s">
        <v>875</v>
      </c>
      <c r="F62" s="223">
        <v>10</v>
      </c>
      <c r="G62" s="230" t="s">
        <v>74</v>
      </c>
      <c r="H6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2" s="80">
        <f>IF(Sklop14[[#This Row],[ZAHTEVANA SHEMA KAKOVOSTI]]&lt;&gt;"",Sklop14[[#This Row],[Preračunana masa/volumen/kos na enoto kg]],"")</f>
        <v>10</v>
      </c>
      <c r="J62" s="185"/>
      <c r="K62" s="186"/>
      <c r="L62" s="186"/>
      <c r="M62" s="189"/>
      <c r="N62" s="187"/>
      <c r="O62" s="187"/>
      <c r="P62" s="188"/>
      <c r="Q62" s="187">
        <f>+Sklop14[[#This Row],[cena/enota brez DDV v EUR]]*Sklop14[[#This Row],[Stopnja DDV (%)]]</f>
        <v>0</v>
      </c>
      <c r="R62" s="187">
        <f>+Sklop14[[#This Row],[cena/enota brez DDV v EUR]]+Sklop14[[#This Row],[Davek (EUR)]]</f>
        <v>0</v>
      </c>
      <c r="S62" s="187">
        <f>+Sklop14[[#This Row],[cena/enota brez DDV v EUR]]*Sklop14[[#This Row],[Okvirna količina]]</f>
        <v>0</v>
      </c>
      <c r="T62" s="218">
        <f>+Sklop14[[#This Row],[Končna cena/enoto mere (EUR) z DDV]]*Sklop14[[#This Row],[Okvirna količina]]</f>
        <v>0</v>
      </c>
      <c r="U62" s="219"/>
    </row>
    <row r="63" spans="1:21" s="55" customFormat="1" ht="12">
      <c r="A63" s="79" t="s">
        <v>46</v>
      </c>
      <c r="B63" s="232" t="s">
        <v>876</v>
      </c>
      <c r="C63" s="217" t="s">
        <v>585</v>
      </c>
      <c r="D63" s="77" t="s">
        <v>74</v>
      </c>
      <c r="E63" s="221"/>
      <c r="F63" s="223">
        <v>10</v>
      </c>
      <c r="G63" s="230" t="s">
        <v>74</v>
      </c>
      <c r="H6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3" s="80" t="str">
        <f>IF(Sklop14[[#This Row],[ZAHTEVANA SHEMA KAKOVOSTI]]&lt;&gt;"",Sklop14[[#This Row],[Preračunana masa/volumen/kos na enoto kg]],"")</f>
        <v/>
      </c>
      <c r="J63" s="185"/>
      <c r="K63" s="186"/>
      <c r="L63" s="186"/>
      <c r="M63" s="189"/>
      <c r="N63" s="187"/>
      <c r="O63" s="187"/>
      <c r="P63" s="188"/>
      <c r="Q63" s="187">
        <f>+Sklop14[[#This Row],[cena/enota brez DDV v EUR]]*Sklop14[[#This Row],[Stopnja DDV (%)]]</f>
        <v>0</v>
      </c>
      <c r="R63" s="187">
        <f>+Sklop14[[#This Row],[cena/enota brez DDV v EUR]]+Sklop14[[#This Row],[Davek (EUR)]]</f>
        <v>0</v>
      </c>
      <c r="S63" s="187">
        <f>+Sklop14[[#This Row],[cena/enota brez DDV v EUR]]*Sklop14[[#This Row],[Okvirna količina]]</f>
        <v>0</v>
      </c>
      <c r="T63" s="218">
        <f>+Sklop14[[#This Row],[Končna cena/enoto mere (EUR) z DDV]]*Sklop14[[#This Row],[Okvirna količina]]</f>
        <v>0</v>
      </c>
      <c r="U63" s="219"/>
    </row>
    <row r="64" spans="1:21" s="55" customFormat="1" ht="12">
      <c r="A64" s="432" t="s">
        <v>51</v>
      </c>
      <c r="B64" s="459" t="s">
        <v>1144</v>
      </c>
      <c r="C64" s="217">
        <v>1</v>
      </c>
      <c r="D64" s="77" t="s">
        <v>74</v>
      </c>
      <c r="E64" s="221"/>
      <c r="F64" s="223">
        <v>30</v>
      </c>
      <c r="G64" s="230" t="s">
        <v>74</v>
      </c>
      <c r="H6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4" s="80" t="str">
        <f>IF(Sklop14[[#This Row],[ZAHTEVANA SHEMA KAKOVOSTI]]&lt;&gt;"",Sklop14[[#This Row],[Preračunana masa/volumen/kos na enoto kg]],"")</f>
        <v/>
      </c>
      <c r="J64" s="185"/>
      <c r="K64" s="186"/>
      <c r="L64" s="186"/>
      <c r="M64" s="189"/>
      <c r="N64" s="187"/>
      <c r="O64" s="187"/>
      <c r="P64" s="188"/>
      <c r="Q64" s="187">
        <f>+Sklop14[[#This Row],[cena/enota brez DDV v EUR]]*Sklop14[[#This Row],[Stopnja DDV (%)]]</f>
        <v>0</v>
      </c>
      <c r="R64" s="187">
        <f>+Sklop14[[#This Row],[cena/enota brez DDV v EUR]]+Sklop14[[#This Row],[Davek (EUR)]]</f>
        <v>0</v>
      </c>
      <c r="S64" s="187">
        <f>+Sklop14[[#This Row],[cena/enota brez DDV v EUR]]*Sklop14[[#This Row],[Okvirna količina]]</f>
        <v>0</v>
      </c>
      <c r="T64" s="218">
        <f>+Sklop14[[#This Row],[Končna cena/enoto mere (EUR) z DDV]]*Sklop14[[#This Row],[Okvirna količina]]</f>
        <v>0</v>
      </c>
      <c r="U64" s="219"/>
    </row>
    <row r="65" spans="1:21" s="55" customFormat="1" ht="12">
      <c r="A65" s="79" t="s">
        <v>47</v>
      </c>
      <c r="B65" s="232" t="s">
        <v>877</v>
      </c>
      <c r="C65" s="217">
        <v>1</v>
      </c>
      <c r="D65" s="77" t="s">
        <v>74</v>
      </c>
      <c r="E65" s="221"/>
      <c r="F65" s="223">
        <v>50</v>
      </c>
      <c r="G65" s="230" t="s">
        <v>74</v>
      </c>
      <c r="H6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5" s="80" t="str">
        <f>IF(Sklop14[[#This Row],[ZAHTEVANA SHEMA KAKOVOSTI]]&lt;&gt;"",Sklop14[[#This Row],[Preračunana masa/volumen/kos na enoto kg]],"")</f>
        <v/>
      </c>
      <c r="J65" s="185"/>
      <c r="K65" s="186"/>
      <c r="L65" s="186"/>
      <c r="M65" s="189"/>
      <c r="N65" s="187"/>
      <c r="O65" s="187"/>
      <c r="P65" s="188"/>
      <c r="Q65" s="187">
        <f>+Sklop14[[#This Row],[cena/enota brez DDV v EUR]]*Sklop14[[#This Row],[Stopnja DDV (%)]]</f>
        <v>0</v>
      </c>
      <c r="R65" s="187">
        <f>+Sklop14[[#This Row],[cena/enota brez DDV v EUR]]+Sklop14[[#This Row],[Davek (EUR)]]</f>
        <v>0</v>
      </c>
      <c r="S65" s="187">
        <f>+Sklop14[[#This Row],[cena/enota brez DDV v EUR]]*Sklop14[[#This Row],[Okvirna količina]]</f>
        <v>0</v>
      </c>
      <c r="T65" s="218">
        <f>+Sklop14[[#This Row],[Končna cena/enoto mere (EUR) z DDV]]*Sklop14[[#This Row],[Okvirna količina]]</f>
        <v>0</v>
      </c>
      <c r="U65" s="219"/>
    </row>
    <row r="66" spans="1:21" s="55" customFormat="1" ht="12">
      <c r="A66" s="79" t="s">
        <v>52</v>
      </c>
      <c r="B66" s="232" t="s">
        <v>878</v>
      </c>
      <c r="C66" s="217" t="s">
        <v>585</v>
      </c>
      <c r="D66" s="77" t="s">
        <v>74</v>
      </c>
      <c r="E66" s="221"/>
      <c r="F66" s="223">
        <v>10</v>
      </c>
      <c r="G66" s="230" t="s">
        <v>74</v>
      </c>
      <c r="H6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6" s="80" t="str">
        <f>IF(Sklop14[[#This Row],[ZAHTEVANA SHEMA KAKOVOSTI]]&lt;&gt;"",Sklop14[[#This Row],[Preračunana masa/volumen/kos na enoto kg]],"")</f>
        <v/>
      </c>
      <c r="J66" s="185"/>
      <c r="K66" s="186"/>
      <c r="L66" s="186"/>
      <c r="M66" s="189"/>
      <c r="N66" s="187"/>
      <c r="O66" s="187"/>
      <c r="P66" s="188"/>
      <c r="Q66" s="187">
        <f>+Sklop14[[#This Row],[cena/enota brez DDV v EUR]]*Sklop14[[#This Row],[Stopnja DDV (%)]]</f>
        <v>0</v>
      </c>
      <c r="R66" s="187">
        <f>+Sklop14[[#This Row],[cena/enota brez DDV v EUR]]+Sklop14[[#This Row],[Davek (EUR)]]</f>
        <v>0</v>
      </c>
      <c r="S66" s="187">
        <f>+Sklop14[[#This Row],[cena/enota brez DDV v EUR]]*Sklop14[[#This Row],[Okvirna količina]]</f>
        <v>0</v>
      </c>
      <c r="T66" s="218">
        <f>+Sklop14[[#This Row],[Končna cena/enoto mere (EUR) z DDV]]*Sklop14[[#This Row],[Okvirna količina]]</f>
        <v>0</v>
      </c>
      <c r="U66" s="219"/>
    </row>
    <row r="67" spans="1:21" s="55" customFormat="1" ht="12">
      <c r="A67" s="79" t="s">
        <v>53</v>
      </c>
      <c r="B67" s="232" t="s">
        <v>879</v>
      </c>
      <c r="C67" s="217" t="s">
        <v>585</v>
      </c>
      <c r="D67" s="77" t="s">
        <v>74</v>
      </c>
      <c r="E67" s="221"/>
      <c r="F67" s="223">
        <v>10</v>
      </c>
      <c r="G67" s="230" t="s">
        <v>74</v>
      </c>
      <c r="H6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7" s="80" t="str">
        <f>IF(Sklop14[[#This Row],[ZAHTEVANA SHEMA KAKOVOSTI]]&lt;&gt;"",Sklop14[[#This Row],[Preračunana masa/volumen/kos na enoto kg]],"")</f>
        <v/>
      </c>
      <c r="J67" s="185"/>
      <c r="K67" s="186"/>
      <c r="L67" s="186"/>
      <c r="M67" s="189"/>
      <c r="N67" s="187"/>
      <c r="O67" s="187"/>
      <c r="P67" s="188"/>
      <c r="Q67" s="187">
        <f>+Sklop14[[#This Row],[cena/enota brez DDV v EUR]]*Sklop14[[#This Row],[Stopnja DDV (%)]]</f>
        <v>0</v>
      </c>
      <c r="R67" s="187">
        <f>+Sklop14[[#This Row],[cena/enota brez DDV v EUR]]+Sklop14[[#This Row],[Davek (EUR)]]</f>
        <v>0</v>
      </c>
      <c r="S67" s="187">
        <f>+Sklop14[[#This Row],[cena/enota brez DDV v EUR]]*Sklop14[[#This Row],[Okvirna količina]]</f>
        <v>0</v>
      </c>
      <c r="T67" s="218">
        <f>+Sklop14[[#This Row],[Končna cena/enoto mere (EUR) z DDV]]*Sklop14[[#This Row],[Okvirna količina]]</f>
        <v>0</v>
      </c>
      <c r="U67" s="219"/>
    </row>
    <row r="68" spans="1:21" s="55" customFormat="1" ht="12">
      <c r="A68" s="79" t="s">
        <v>54</v>
      </c>
      <c r="B68" s="232" t="s">
        <v>880</v>
      </c>
      <c r="C68" s="217" t="s">
        <v>585</v>
      </c>
      <c r="D68" s="77" t="s">
        <v>74</v>
      </c>
      <c r="E68" s="221"/>
      <c r="F68" s="223">
        <v>10</v>
      </c>
      <c r="G68" s="230" t="s">
        <v>74</v>
      </c>
      <c r="H6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8" s="80" t="str">
        <f>IF(Sklop14[[#This Row],[ZAHTEVANA SHEMA KAKOVOSTI]]&lt;&gt;"",Sklop14[[#This Row],[Preračunana masa/volumen/kos na enoto kg]],"")</f>
        <v/>
      </c>
      <c r="J68" s="185"/>
      <c r="K68" s="186"/>
      <c r="L68" s="186"/>
      <c r="M68" s="189"/>
      <c r="N68" s="187"/>
      <c r="O68" s="187"/>
      <c r="P68" s="188"/>
      <c r="Q68" s="187">
        <f>+Sklop14[[#This Row],[cena/enota brez DDV v EUR]]*Sklop14[[#This Row],[Stopnja DDV (%)]]</f>
        <v>0</v>
      </c>
      <c r="R68" s="187">
        <f>+Sklop14[[#This Row],[cena/enota brez DDV v EUR]]+Sklop14[[#This Row],[Davek (EUR)]]</f>
        <v>0</v>
      </c>
      <c r="S68" s="187">
        <f>+Sklop14[[#This Row],[cena/enota brez DDV v EUR]]*Sklop14[[#This Row],[Okvirna količina]]</f>
        <v>0</v>
      </c>
      <c r="T68" s="218">
        <f>+Sklop14[[#This Row],[Končna cena/enoto mere (EUR) z DDV]]*Sklop14[[#This Row],[Okvirna količina]]</f>
        <v>0</v>
      </c>
      <c r="U68" s="219"/>
    </row>
    <row r="69" spans="1:21" s="55" customFormat="1" ht="12">
      <c r="A69" s="79" t="s">
        <v>55</v>
      </c>
      <c r="B69" s="232" t="s">
        <v>881</v>
      </c>
      <c r="C69" s="217" t="s">
        <v>585</v>
      </c>
      <c r="D69" s="77" t="s">
        <v>74</v>
      </c>
      <c r="E69" s="221"/>
      <c r="F69" s="223">
        <v>10</v>
      </c>
      <c r="G69" s="230" t="s">
        <v>74</v>
      </c>
      <c r="H6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9" s="80" t="str">
        <f>IF(Sklop14[[#This Row],[ZAHTEVANA SHEMA KAKOVOSTI]]&lt;&gt;"",Sklop14[[#This Row],[Preračunana masa/volumen/kos na enoto kg]],"")</f>
        <v/>
      </c>
      <c r="J69" s="185"/>
      <c r="K69" s="186"/>
      <c r="L69" s="186"/>
      <c r="M69" s="189"/>
      <c r="N69" s="187"/>
      <c r="O69" s="187"/>
      <c r="P69" s="188"/>
      <c r="Q69" s="187">
        <f>+Sklop14[[#This Row],[cena/enota brez DDV v EUR]]*Sklop14[[#This Row],[Stopnja DDV (%)]]</f>
        <v>0</v>
      </c>
      <c r="R69" s="187">
        <f>+Sklop14[[#This Row],[cena/enota brez DDV v EUR]]+Sklop14[[#This Row],[Davek (EUR)]]</f>
        <v>0</v>
      </c>
      <c r="S69" s="187">
        <f>+Sklop14[[#This Row],[cena/enota brez DDV v EUR]]*Sklop14[[#This Row],[Okvirna količina]]</f>
        <v>0</v>
      </c>
      <c r="T69" s="218">
        <f>+Sklop14[[#This Row],[Končna cena/enoto mere (EUR) z DDV]]*Sklop14[[#This Row],[Okvirna količina]]</f>
        <v>0</v>
      </c>
      <c r="U69" s="219"/>
    </row>
    <row r="70" spans="1:21" s="55" customFormat="1" ht="12">
      <c r="A70" s="79" t="s">
        <v>56</v>
      </c>
      <c r="B70" s="232" t="s">
        <v>882</v>
      </c>
      <c r="C70" s="217" t="s">
        <v>585</v>
      </c>
      <c r="D70" s="77" t="s">
        <v>74</v>
      </c>
      <c r="E70" s="221"/>
      <c r="F70" s="223">
        <v>10</v>
      </c>
      <c r="G70" s="230" t="s">
        <v>74</v>
      </c>
      <c r="H7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0" s="80" t="str">
        <f>IF(Sklop14[[#This Row],[ZAHTEVANA SHEMA KAKOVOSTI]]&lt;&gt;"",Sklop14[[#This Row],[Preračunana masa/volumen/kos na enoto kg]],"")</f>
        <v/>
      </c>
      <c r="J70" s="185"/>
      <c r="K70" s="186"/>
      <c r="L70" s="186"/>
      <c r="M70" s="189"/>
      <c r="N70" s="187"/>
      <c r="O70" s="187"/>
      <c r="P70" s="188"/>
      <c r="Q70" s="187">
        <f>+Sklop14[[#This Row],[cena/enota brez DDV v EUR]]*Sklop14[[#This Row],[Stopnja DDV (%)]]</f>
        <v>0</v>
      </c>
      <c r="R70" s="187">
        <f>+Sklop14[[#This Row],[cena/enota brez DDV v EUR]]+Sklop14[[#This Row],[Davek (EUR)]]</f>
        <v>0</v>
      </c>
      <c r="S70" s="187">
        <f>+Sklop14[[#This Row],[cena/enota brez DDV v EUR]]*Sklop14[[#This Row],[Okvirna količina]]</f>
        <v>0</v>
      </c>
      <c r="T70" s="218">
        <f>+Sklop14[[#This Row],[Končna cena/enoto mere (EUR) z DDV]]*Sklop14[[#This Row],[Okvirna količina]]</f>
        <v>0</v>
      </c>
      <c r="U70" s="219"/>
    </row>
    <row r="71" spans="1:21" s="55" customFormat="1" ht="24">
      <c r="A71" s="79" t="s">
        <v>57</v>
      </c>
      <c r="B71" s="232" t="s">
        <v>883</v>
      </c>
      <c r="C71" s="217">
        <v>170</v>
      </c>
      <c r="D71" s="77" t="s">
        <v>109</v>
      </c>
      <c r="E71" s="221"/>
      <c r="F71" s="223">
        <v>10</v>
      </c>
      <c r="G71" s="230" t="s">
        <v>209</v>
      </c>
      <c r="H7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1.7000000000000002</v>
      </c>
      <c r="I71" s="80" t="str">
        <f>IF(Sklop14[[#This Row],[ZAHTEVANA SHEMA KAKOVOSTI]]&lt;&gt;"",Sklop14[[#This Row],[Preračunana masa/volumen/kos na enoto kg]],"")</f>
        <v/>
      </c>
      <c r="J71" s="185"/>
      <c r="K71" s="186"/>
      <c r="L71" s="186"/>
      <c r="M71" s="189"/>
      <c r="N71" s="187"/>
      <c r="O71" s="187"/>
      <c r="P71" s="188"/>
      <c r="Q71" s="187">
        <f>+Sklop14[[#This Row],[cena/enota brez DDV v EUR]]*Sklop14[[#This Row],[Stopnja DDV (%)]]</f>
        <v>0</v>
      </c>
      <c r="R71" s="187">
        <f>+Sklop14[[#This Row],[cena/enota brez DDV v EUR]]+Sklop14[[#This Row],[Davek (EUR)]]</f>
        <v>0</v>
      </c>
      <c r="S71" s="187">
        <f>+Sklop14[[#This Row],[cena/enota brez DDV v EUR]]*Sklop14[[#This Row],[Okvirna količina]]</f>
        <v>0</v>
      </c>
      <c r="T71" s="218">
        <f>+Sklop14[[#This Row],[Končna cena/enoto mere (EUR) z DDV]]*Sklop14[[#This Row],[Okvirna količina]]</f>
        <v>0</v>
      </c>
      <c r="U71" s="219"/>
    </row>
    <row r="72" spans="1:21" s="55" customFormat="1" ht="12">
      <c r="A72" s="79" t="s">
        <v>58</v>
      </c>
      <c r="B72" s="232" t="s">
        <v>884</v>
      </c>
      <c r="C72" s="217">
        <v>150</v>
      </c>
      <c r="D72" s="77" t="s">
        <v>109</v>
      </c>
      <c r="E72" s="221"/>
      <c r="F72" s="223">
        <v>10</v>
      </c>
      <c r="G72" s="230" t="s">
        <v>209</v>
      </c>
      <c r="H7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72" s="80" t="str">
        <f>IF(Sklop14[[#This Row],[ZAHTEVANA SHEMA KAKOVOSTI]]&lt;&gt;"",Sklop14[[#This Row],[Preračunana masa/volumen/kos na enoto kg]],"")</f>
        <v/>
      </c>
      <c r="J72" s="185"/>
      <c r="K72" s="186"/>
      <c r="L72" s="186"/>
      <c r="M72" s="189"/>
      <c r="N72" s="187"/>
      <c r="O72" s="187"/>
      <c r="P72" s="188"/>
      <c r="Q72" s="187">
        <f>+Sklop14[[#This Row],[cena/enota brez DDV v EUR]]*Sklop14[[#This Row],[Stopnja DDV (%)]]</f>
        <v>0</v>
      </c>
      <c r="R72" s="187">
        <f>+Sklop14[[#This Row],[cena/enota brez DDV v EUR]]+Sklop14[[#This Row],[Davek (EUR)]]</f>
        <v>0</v>
      </c>
      <c r="S72" s="187">
        <f>+Sklop14[[#This Row],[cena/enota brez DDV v EUR]]*Sklop14[[#This Row],[Okvirna količina]]</f>
        <v>0</v>
      </c>
      <c r="T72" s="218">
        <f>+Sklop14[[#This Row],[Končna cena/enoto mere (EUR) z DDV]]*Sklop14[[#This Row],[Okvirna količina]]</f>
        <v>0</v>
      </c>
      <c r="U72" s="219"/>
    </row>
    <row r="73" spans="1:21" s="55" customFormat="1" ht="12">
      <c r="A73" s="79" t="s">
        <v>59</v>
      </c>
      <c r="B73" s="232" t="s">
        <v>885</v>
      </c>
      <c r="C73" s="217">
        <v>750</v>
      </c>
      <c r="D73" s="77" t="s">
        <v>109</v>
      </c>
      <c r="E73" s="221"/>
      <c r="F73" s="223">
        <v>10</v>
      </c>
      <c r="G73" s="230" t="s">
        <v>209</v>
      </c>
      <c r="H7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73" s="80" t="str">
        <f>IF(Sklop14[[#This Row],[ZAHTEVANA SHEMA KAKOVOSTI]]&lt;&gt;"",Sklop14[[#This Row],[Preračunana masa/volumen/kos na enoto kg]],"")</f>
        <v/>
      </c>
      <c r="J73" s="185"/>
      <c r="K73" s="186"/>
      <c r="L73" s="186"/>
      <c r="M73" s="189"/>
      <c r="N73" s="187"/>
      <c r="O73" s="187"/>
      <c r="P73" s="188"/>
      <c r="Q73" s="187">
        <f>+Sklop14[[#This Row],[cena/enota brez DDV v EUR]]*Sklop14[[#This Row],[Stopnja DDV (%)]]</f>
        <v>0</v>
      </c>
      <c r="R73" s="187">
        <f>+Sklop14[[#This Row],[cena/enota brez DDV v EUR]]+Sklop14[[#This Row],[Davek (EUR)]]</f>
        <v>0</v>
      </c>
      <c r="S73" s="187">
        <f>+Sklop14[[#This Row],[cena/enota brez DDV v EUR]]*Sklop14[[#This Row],[Okvirna količina]]</f>
        <v>0</v>
      </c>
      <c r="T73" s="218">
        <f>+Sklop14[[#This Row],[Končna cena/enoto mere (EUR) z DDV]]*Sklop14[[#This Row],[Okvirna količina]]</f>
        <v>0</v>
      </c>
      <c r="U73" s="219"/>
    </row>
    <row r="74" spans="1:21" s="55" customFormat="1" ht="12">
      <c r="A74" s="79" t="s">
        <v>60</v>
      </c>
      <c r="B74" s="232" t="s">
        <v>886</v>
      </c>
      <c r="C74" s="217">
        <v>300</v>
      </c>
      <c r="D74" s="77" t="s">
        <v>109</v>
      </c>
      <c r="E74" s="221"/>
      <c r="F74" s="223">
        <v>10</v>
      </c>
      <c r="G74" s="230" t="s">
        <v>209</v>
      </c>
      <c r="H7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4" s="80" t="str">
        <f>IF(Sklop14[[#This Row],[ZAHTEVANA SHEMA KAKOVOSTI]]&lt;&gt;"",Sklop14[[#This Row],[Preračunana masa/volumen/kos na enoto kg]],"")</f>
        <v/>
      </c>
      <c r="J74" s="185"/>
      <c r="K74" s="186"/>
      <c r="L74" s="186"/>
      <c r="M74" s="189"/>
      <c r="N74" s="187"/>
      <c r="O74" s="187"/>
      <c r="P74" s="188"/>
      <c r="Q74" s="187">
        <f>+Sklop14[[#This Row],[cena/enota brez DDV v EUR]]*Sklop14[[#This Row],[Stopnja DDV (%)]]</f>
        <v>0</v>
      </c>
      <c r="R74" s="187">
        <f>+Sklop14[[#This Row],[cena/enota brez DDV v EUR]]+Sklop14[[#This Row],[Davek (EUR)]]</f>
        <v>0</v>
      </c>
      <c r="S74" s="187">
        <f>+Sklop14[[#This Row],[cena/enota brez DDV v EUR]]*Sklop14[[#This Row],[Okvirna količina]]</f>
        <v>0</v>
      </c>
      <c r="T74" s="218">
        <f>+Sklop14[[#This Row],[Končna cena/enoto mere (EUR) z DDV]]*Sklop14[[#This Row],[Okvirna količina]]</f>
        <v>0</v>
      </c>
      <c r="U74" s="219"/>
    </row>
    <row r="75" spans="1:21" s="55" customFormat="1" ht="24">
      <c r="A75" s="79" t="s">
        <v>61</v>
      </c>
      <c r="B75" s="232" t="s">
        <v>887</v>
      </c>
      <c r="C75" s="217">
        <v>300</v>
      </c>
      <c r="D75" s="77" t="s">
        <v>109</v>
      </c>
      <c r="E75" s="221"/>
      <c r="F75" s="223">
        <v>10</v>
      </c>
      <c r="G75" s="230" t="s">
        <v>209</v>
      </c>
      <c r="H7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5" s="80" t="str">
        <f>IF(Sklop14[[#This Row],[ZAHTEVANA SHEMA KAKOVOSTI]]&lt;&gt;"",Sklop14[[#This Row],[Preračunana masa/volumen/kos na enoto kg]],"")</f>
        <v/>
      </c>
      <c r="J75" s="185"/>
      <c r="K75" s="186"/>
      <c r="L75" s="186"/>
      <c r="M75" s="189"/>
      <c r="N75" s="187"/>
      <c r="O75" s="187"/>
      <c r="P75" s="188"/>
      <c r="Q75" s="187">
        <f>+Sklop14[[#This Row],[cena/enota brez DDV v EUR]]*Sklop14[[#This Row],[Stopnja DDV (%)]]</f>
        <v>0</v>
      </c>
      <c r="R75" s="187">
        <f>+Sklop14[[#This Row],[cena/enota brez DDV v EUR]]+Sklop14[[#This Row],[Davek (EUR)]]</f>
        <v>0</v>
      </c>
      <c r="S75" s="187">
        <f>+Sklop14[[#This Row],[cena/enota brez DDV v EUR]]*Sklop14[[#This Row],[Okvirna količina]]</f>
        <v>0</v>
      </c>
      <c r="T75" s="218">
        <f>+Sklop14[[#This Row],[Končna cena/enoto mere (EUR) z DDV]]*Sklop14[[#This Row],[Okvirna količina]]</f>
        <v>0</v>
      </c>
      <c r="U75" s="219"/>
    </row>
    <row r="76" spans="1:21" s="55" customFormat="1" ht="24">
      <c r="A76" s="79" t="s">
        <v>62</v>
      </c>
      <c r="B76" s="232" t="s">
        <v>888</v>
      </c>
      <c r="C76" s="217">
        <v>250</v>
      </c>
      <c r="D76" s="77" t="s">
        <v>109</v>
      </c>
      <c r="E76" s="221"/>
      <c r="F76" s="223">
        <v>10</v>
      </c>
      <c r="G76" s="230" t="s">
        <v>209</v>
      </c>
      <c r="H7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6" s="80" t="str">
        <f>IF(Sklop14[[#This Row],[ZAHTEVANA SHEMA KAKOVOSTI]]&lt;&gt;"",Sklop14[[#This Row],[Preračunana masa/volumen/kos na enoto kg]],"")</f>
        <v/>
      </c>
      <c r="J76" s="185"/>
      <c r="K76" s="186"/>
      <c r="L76" s="186"/>
      <c r="M76" s="189"/>
      <c r="N76" s="187"/>
      <c r="O76" s="187"/>
      <c r="P76" s="188"/>
      <c r="Q76" s="187">
        <f>+Sklop14[[#This Row],[cena/enota brez DDV v EUR]]*Sklop14[[#This Row],[Stopnja DDV (%)]]</f>
        <v>0</v>
      </c>
      <c r="R76" s="187">
        <f>+Sklop14[[#This Row],[cena/enota brez DDV v EUR]]+Sklop14[[#This Row],[Davek (EUR)]]</f>
        <v>0</v>
      </c>
      <c r="S76" s="187">
        <f>+Sklop14[[#This Row],[cena/enota brez DDV v EUR]]*Sklop14[[#This Row],[Okvirna količina]]</f>
        <v>0</v>
      </c>
      <c r="T76" s="218">
        <f>+Sklop14[[#This Row],[Končna cena/enoto mere (EUR) z DDV]]*Sklop14[[#This Row],[Okvirna količina]]</f>
        <v>0</v>
      </c>
      <c r="U76" s="219"/>
    </row>
    <row r="77" spans="1:21" s="55" customFormat="1" ht="24">
      <c r="A77" s="79" t="s">
        <v>68</v>
      </c>
      <c r="B77" s="232" t="s">
        <v>889</v>
      </c>
      <c r="C77" s="217">
        <v>250</v>
      </c>
      <c r="D77" s="77" t="s">
        <v>109</v>
      </c>
      <c r="E77" s="221"/>
      <c r="F77" s="223">
        <v>10</v>
      </c>
      <c r="G77" s="230" t="s">
        <v>209</v>
      </c>
      <c r="H7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7" s="80" t="str">
        <f>IF(Sklop14[[#This Row],[ZAHTEVANA SHEMA KAKOVOSTI]]&lt;&gt;"",Sklop14[[#This Row],[Preračunana masa/volumen/kos na enoto kg]],"")</f>
        <v/>
      </c>
      <c r="J77" s="185"/>
      <c r="K77" s="186"/>
      <c r="L77" s="186"/>
      <c r="M77" s="189"/>
      <c r="N77" s="187"/>
      <c r="O77" s="187"/>
      <c r="P77" s="188"/>
      <c r="Q77" s="187">
        <f>+Sklop14[[#This Row],[cena/enota brez DDV v EUR]]*Sklop14[[#This Row],[Stopnja DDV (%)]]</f>
        <v>0</v>
      </c>
      <c r="R77" s="187">
        <f>+Sklop14[[#This Row],[cena/enota brez DDV v EUR]]+Sklop14[[#This Row],[Davek (EUR)]]</f>
        <v>0</v>
      </c>
      <c r="S77" s="187">
        <f>+Sklop14[[#This Row],[cena/enota brez DDV v EUR]]*Sklop14[[#This Row],[Okvirna količina]]</f>
        <v>0</v>
      </c>
      <c r="T77" s="218">
        <f>+Sklop14[[#This Row],[Končna cena/enoto mere (EUR) z DDV]]*Sklop14[[#This Row],[Okvirna količina]]</f>
        <v>0</v>
      </c>
      <c r="U77" s="219"/>
    </row>
    <row r="78" spans="1:21" s="55" customFormat="1" ht="24">
      <c r="A78" s="79" t="s">
        <v>69</v>
      </c>
      <c r="B78" s="232" t="s">
        <v>890</v>
      </c>
      <c r="C78" s="217">
        <v>500</v>
      </c>
      <c r="D78" s="77" t="s">
        <v>109</v>
      </c>
      <c r="E78" s="221"/>
      <c r="F78" s="223">
        <v>10</v>
      </c>
      <c r="G78" s="230" t="s">
        <v>209</v>
      </c>
      <c r="H7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8" s="80" t="str">
        <f>IF(Sklop14[[#This Row],[ZAHTEVANA SHEMA KAKOVOSTI]]&lt;&gt;"",Sklop14[[#This Row],[Preračunana masa/volumen/kos na enoto kg]],"")</f>
        <v/>
      </c>
      <c r="J78" s="185"/>
      <c r="K78" s="186"/>
      <c r="L78" s="186"/>
      <c r="M78" s="189"/>
      <c r="N78" s="187"/>
      <c r="O78" s="187"/>
      <c r="P78" s="188"/>
      <c r="Q78" s="187">
        <f>+Sklop14[[#This Row],[cena/enota brez DDV v EUR]]*Sklop14[[#This Row],[Stopnja DDV (%)]]</f>
        <v>0</v>
      </c>
      <c r="R78" s="187">
        <f>+Sklop14[[#This Row],[cena/enota brez DDV v EUR]]+Sklop14[[#This Row],[Davek (EUR)]]</f>
        <v>0</v>
      </c>
      <c r="S78" s="187">
        <f>+Sklop14[[#This Row],[cena/enota brez DDV v EUR]]*Sklop14[[#This Row],[Okvirna količina]]</f>
        <v>0</v>
      </c>
      <c r="T78" s="218">
        <f>+Sklop14[[#This Row],[Končna cena/enoto mere (EUR) z DDV]]*Sklop14[[#This Row],[Okvirna količina]]</f>
        <v>0</v>
      </c>
      <c r="U78" s="219"/>
    </row>
    <row r="79" spans="1:21" s="55" customFormat="1" ht="24">
      <c r="A79" s="79" t="s">
        <v>70</v>
      </c>
      <c r="B79" s="232" t="s">
        <v>891</v>
      </c>
      <c r="C79" s="217">
        <v>500</v>
      </c>
      <c r="D79" s="77" t="s">
        <v>109</v>
      </c>
      <c r="E79" s="221"/>
      <c r="F79" s="223">
        <v>10</v>
      </c>
      <c r="G79" s="230" t="s">
        <v>209</v>
      </c>
      <c r="H7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9" s="80" t="str">
        <f>IF(Sklop14[[#This Row],[ZAHTEVANA SHEMA KAKOVOSTI]]&lt;&gt;"",Sklop14[[#This Row],[Preračunana masa/volumen/kos na enoto kg]],"")</f>
        <v/>
      </c>
      <c r="J79" s="185"/>
      <c r="K79" s="186"/>
      <c r="L79" s="186"/>
      <c r="M79" s="189"/>
      <c r="N79" s="187"/>
      <c r="O79" s="187"/>
      <c r="P79" s="188"/>
      <c r="Q79" s="187">
        <f>+Sklop14[[#This Row],[cena/enota brez DDV v EUR]]*Sklop14[[#This Row],[Stopnja DDV (%)]]</f>
        <v>0</v>
      </c>
      <c r="R79" s="187">
        <f>+Sklop14[[#This Row],[cena/enota brez DDV v EUR]]+Sklop14[[#This Row],[Davek (EUR)]]</f>
        <v>0</v>
      </c>
      <c r="S79" s="187">
        <f>+Sklop14[[#This Row],[cena/enota brez DDV v EUR]]*Sklop14[[#This Row],[Okvirna količina]]</f>
        <v>0</v>
      </c>
      <c r="T79" s="218">
        <f>+Sklop14[[#This Row],[Končna cena/enoto mere (EUR) z DDV]]*Sklop14[[#This Row],[Okvirna količina]]</f>
        <v>0</v>
      </c>
      <c r="U79" s="219"/>
    </row>
    <row r="80" spans="1:21" s="55" customFormat="1" ht="36">
      <c r="A80" s="79" t="s">
        <v>71</v>
      </c>
      <c r="B80" s="232" t="s">
        <v>892</v>
      </c>
      <c r="C80" s="217">
        <v>250</v>
      </c>
      <c r="D80" s="77" t="s">
        <v>109</v>
      </c>
      <c r="E80" s="221"/>
      <c r="F80" s="223">
        <v>10</v>
      </c>
      <c r="G80" s="230" t="s">
        <v>209</v>
      </c>
      <c r="H8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0" s="80" t="str">
        <f>IF(Sklop14[[#This Row],[ZAHTEVANA SHEMA KAKOVOSTI]]&lt;&gt;"",Sklop14[[#This Row],[Preračunana masa/volumen/kos na enoto kg]],"")</f>
        <v/>
      </c>
      <c r="J80" s="185"/>
      <c r="K80" s="186"/>
      <c r="L80" s="186"/>
      <c r="M80" s="189"/>
      <c r="N80" s="187"/>
      <c r="O80" s="187"/>
      <c r="P80" s="188"/>
      <c r="Q80" s="187">
        <f>+Sklop14[[#This Row],[cena/enota brez DDV v EUR]]*Sklop14[[#This Row],[Stopnja DDV (%)]]</f>
        <v>0</v>
      </c>
      <c r="R80" s="187">
        <f>+Sklop14[[#This Row],[cena/enota brez DDV v EUR]]+Sklop14[[#This Row],[Davek (EUR)]]</f>
        <v>0</v>
      </c>
      <c r="S80" s="187">
        <f>+Sklop14[[#This Row],[cena/enota brez DDV v EUR]]*Sklop14[[#This Row],[Okvirna količina]]</f>
        <v>0</v>
      </c>
      <c r="T80" s="218">
        <f>+Sklop14[[#This Row],[Končna cena/enoto mere (EUR) z DDV]]*Sklop14[[#This Row],[Okvirna količina]]</f>
        <v>0</v>
      </c>
      <c r="U80" s="219"/>
    </row>
    <row r="81" spans="1:21" s="55" customFormat="1" ht="24">
      <c r="A81" s="79" t="s">
        <v>72</v>
      </c>
      <c r="B81" s="232" t="s">
        <v>893</v>
      </c>
      <c r="C81" s="217">
        <v>375</v>
      </c>
      <c r="D81" s="77" t="s">
        <v>109</v>
      </c>
      <c r="E81" s="221"/>
      <c r="F81" s="223">
        <v>10</v>
      </c>
      <c r="G81" s="230" t="s">
        <v>209</v>
      </c>
      <c r="H8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81" s="80" t="str">
        <f>IF(Sklop14[[#This Row],[ZAHTEVANA SHEMA KAKOVOSTI]]&lt;&gt;"",Sklop14[[#This Row],[Preračunana masa/volumen/kos na enoto kg]],"")</f>
        <v/>
      </c>
      <c r="J81" s="185"/>
      <c r="K81" s="186"/>
      <c r="L81" s="186"/>
      <c r="M81" s="189"/>
      <c r="N81" s="187"/>
      <c r="O81" s="187"/>
      <c r="P81" s="188"/>
      <c r="Q81" s="187">
        <f>+Sklop14[[#This Row],[cena/enota brez DDV v EUR]]*Sklop14[[#This Row],[Stopnja DDV (%)]]</f>
        <v>0</v>
      </c>
      <c r="R81" s="187">
        <f>+Sklop14[[#This Row],[cena/enota brez DDV v EUR]]+Sklop14[[#This Row],[Davek (EUR)]]</f>
        <v>0</v>
      </c>
      <c r="S81" s="187">
        <f>+Sklop14[[#This Row],[cena/enota brez DDV v EUR]]*Sklop14[[#This Row],[Okvirna količina]]</f>
        <v>0</v>
      </c>
      <c r="T81" s="218">
        <f>+Sklop14[[#This Row],[Končna cena/enoto mere (EUR) z DDV]]*Sklop14[[#This Row],[Okvirna količina]]</f>
        <v>0</v>
      </c>
      <c r="U81" s="219"/>
    </row>
    <row r="82" spans="1:21" s="55" customFormat="1" ht="12">
      <c r="A82" s="79" t="s">
        <v>73</v>
      </c>
      <c r="B82" s="232" t="s">
        <v>894</v>
      </c>
      <c r="C82" s="217">
        <v>250</v>
      </c>
      <c r="D82" s="77" t="s">
        <v>109</v>
      </c>
      <c r="E82" s="221"/>
      <c r="F82" s="223">
        <v>10</v>
      </c>
      <c r="G82" s="230" t="s">
        <v>209</v>
      </c>
      <c r="H8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2" s="80" t="str">
        <f>IF(Sklop14[[#This Row],[ZAHTEVANA SHEMA KAKOVOSTI]]&lt;&gt;"",Sklop14[[#This Row],[Preračunana masa/volumen/kos na enoto kg]],"")</f>
        <v/>
      </c>
      <c r="J82" s="185"/>
      <c r="K82" s="186"/>
      <c r="L82" s="186"/>
      <c r="M82" s="189"/>
      <c r="N82" s="187"/>
      <c r="O82" s="187"/>
      <c r="P82" s="188"/>
      <c r="Q82" s="187">
        <f>+Sklop14[[#This Row],[cena/enota brez DDV v EUR]]*Sklop14[[#This Row],[Stopnja DDV (%)]]</f>
        <v>0</v>
      </c>
      <c r="R82" s="187">
        <f>+Sklop14[[#This Row],[cena/enota brez DDV v EUR]]+Sklop14[[#This Row],[Davek (EUR)]]</f>
        <v>0</v>
      </c>
      <c r="S82" s="187">
        <f>+Sklop14[[#This Row],[cena/enota brez DDV v EUR]]*Sklop14[[#This Row],[Okvirna količina]]</f>
        <v>0</v>
      </c>
      <c r="T82" s="218">
        <f>+Sklop14[[#This Row],[Končna cena/enoto mere (EUR) z DDV]]*Sklop14[[#This Row],[Okvirna količina]]</f>
        <v>0</v>
      </c>
      <c r="U82" s="219"/>
    </row>
    <row r="83" spans="1:21" s="55" customFormat="1" ht="36">
      <c r="A83" s="79" t="s">
        <v>178</v>
      </c>
      <c r="B83" s="232" t="s">
        <v>895</v>
      </c>
      <c r="C83" s="217">
        <v>200</v>
      </c>
      <c r="D83" s="77" t="s">
        <v>109</v>
      </c>
      <c r="E83" s="221"/>
      <c r="F83" s="223">
        <v>10</v>
      </c>
      <c r="G83" s="230" t="s">
        <v>209</v>
      </c>
      <c r="H8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3" s="80" t="str">
        <f>IF(Sklop14[[#This Row],[ZAHTEVANA SHEMA KAKOVOSTI]]&lt;&gt;"",Sklop14[[#This Row],[Preračunana masa/volumen/kos na enoto kg]],"")</f>
        <v/>
      </c>
      <c r="J83" s="185"/>
      <c r="K83" s="186"/>
      <c r="L83" s="186"/>
      <c r="M83" s="189"/>
      <c r="N83" s="187"/>
      <c r="O83" s="187"/>
      <c r="P83" s="188"/>
      <c r="Q83" s="187">
        <f>+Sklop14[[#This Row],[cena/enota brez DDV v EUR]]*Sklop14[[#This Row],[Stopnja DDV (%)]]</f>
        <v>0</v>
      </c>
      <c r="R83" s="187">
        <f>+Sklop14[[#This Row],[cena/enota brez DDV v EUR]]+Sklop14[[#This Row],[Davek (EUR)]]</f>
        <v>0</v>
      </c>
      <c r="S83" s="187">
        <f>+Sklop14[[#This Row],[cena/enota brez DDV v EUR]]*Sklop14[[#This Row],[Okvirna količina]]</f>
        <v>0</v>
      </c>
      <c r="T83" s="218">
        <f>+Sklop14[[#This Row],[Končna cena/enoto mere (EUR) z DDV]]*Sklop14[[#This Row],[Okvirna količina]]</f>
        <v>0</v>
      </c>
      <c r="U83" s="219"/>
    </row>
    <row r="84" spans="1:21" s="55" customFormat="1" ht="36">
      <c r="A84" s="79" t="s">
        <v>179</v>
      </c>
      <c r="B84" s="232" t="s">
        <v>896</v>
      </c>
      <c r="C84" s="217">
        <v>200</v>
      </c>
      <c r="D84" s="77" t="s">
        <v>109</v>
      </c>
      <c r="E84" s="221"/>
      <c r="F84" s="223">
        <v>10</v>
      </c>
      <c r="G84" s="230" t="s">
        <v>209</v>
      </c>
      <c r="H8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4" s="80" t="str">
        <f>IF(Sklop14[[#This Row],[ZAHTEVANA SHEMA KAKOVOSTI]]&lt;&gt;"",Sklop14[[#This Row],[Preračunana masa/volumen/kos na enoto kg]],"")</f>
        <v/>
      </c>
      <c r="J84" s="185"/>
      <c r="K84" s="186"/>
      <c r="L84" s="186"/>
      <c r="M84" s="189"/>
      <c r="N84" s="187"/>
      <c r="O84" s="187"/>
      <c r="P84" s="188"/>
      <c r="Q84" s="187">
        <f>+Sklop14[[#This Row],[cena/enota brez DDV v EUR]]*Sklop14[[#This Row],[Stopnja DDV (%)]]</f>
        <v>0</v>
      </c>
      <c r="R84" s="187">
        <f>+Sklop14[[#This Row],[cena/enota brez DDV v EUR]]+Sklop14[[#This Row],[Davek (EUR)]]</f>
        <v>0</v>
      </c>
      <c r="S84" s="187">
        <f>+Sklop14[[#This Row],[cena/enota brez DDV v EUR]]*Sklop14[[#This Row],[Okvirna količina]]</f>
        <v>0</v>
      </c>
      <c r="T84" s="218">
        <f>+Sklop14[[#This Row],[Končna cena/enoto mere (EUR) z DDV]]*Sklop14[[#This Row],[Okvirna količina]]</f>
        <v>0</v>
      </c>
      <c r="U84" s="219"/>
    </row>
    <row r="85" spans="1:21" s="55" customFormat="1" ht="24">
      <c r="A85" s="79" t="s">
        <v>180</v>
      </c>
      <c r="B85" s="232" t="s">
        <v>897</v>
      </c>
      <c r="C85" s="217">
        <v>175</v>
      </c>
      <c r="D85" s="77" t="s">
        <v>109</v>
      </c>
      <c r="E85" s="221"/>
      <c r="F85" s="223">
        <v>10</v>
      </c>
      <c r="G85" s="230" t="s">
        <v>209</v>
      </c>
      <c r="H8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85" s="80" t="str">
        <f>IF(Sklop14[[#This Row],[ZAHTEVANA SHEMA KAKOVOSTI]]&lt;&gt;"",Sklop14[[#This Row],[Preračunana masa/volumen/kos na enoto kg]],"")</f>
        <v/>
      </c>
      <c r="J85" s="185"/>
      <c r="K85" s="186"/>
      <c r="L85" s="186"/>
      <c r="M85" s="189"/>
      <c r="N85" s="187"/>
      <c r="O85" s="187"/>
      <c r="P85" s="188"/>
      <c r="Q85" s="187">
        <f>+Sklop14[[#This Row],[cena/enota brez DDV v EUR]]*Sklop14[[#This Row],[Stopnja DDV (%)]]</f>
        <v>0</v>
      </c>
      <c r="R85" s="187">
        <f>+Sklop14[[#This Row],[cena/enota brez DDV v EUR]]+Sklop14[[#This Row],[Davek (EUR)]]</f>
        <v>0</v>
      </c>
      <c r="S85" s="187">
        <f>+Sklop14[[#This Row],[cena/enota brez DDV v EUR]]*Sklop14[[#This Row],[Okvirna količina]]</f>
        <v>0</v>
      </c>
      <c r="T85" s="218">
        <f>+Sklop14[[#This Row],[Končna cena/enoto mere (EUR) z DDV]]*Sklop14[[#This Row],[Okvirna količina]]</f>
        <v>0</v>
      </c>
      <c r="U85" s="219"/>
    </row>
    <row r="86" spans="1:21" s="55" customFormat="1" ht="24">
      <c r="A86" s="79" t="s">
        <v>181</v>
      </c>
      <c r="B86" s="232" t="s">
        <v>898</v>
      </c>
      <c r="C86" s="217">
        <v>150</v>
      </c>
      <c r="D86" s="77" t="s">
        <v>109</v>
      </c>
      <c r="E86" s="221"/>
      <c r="F86" s="223">
        <v>10</v>
      </c>
      <c r="G86" s="230" t="s">
        <v>209</v>
      </c>
      <c r="H8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86" s="80" t="str">
        <f>IF(Sklop14[[#This Row],[ZAHTEVANA SHEMA KAKOVOSTI]]&lt;&gt;"",Sklop14[[#This Row],[Preračunana masa/volumen/kos na enoto kg]],"")</f>
        <v/>
      </c>
      <c r="J86" s="185"/>
      <c r="K86" s="186"/>
      <c r="L86" s="186"/>
      <c r="M86" s="189"/>
      <c r="N86" s="187"/>
      <c r="O86" s="187"/>
      <c r="P86" s="188"/>
      <c r="Q86" s="187">
        <f>+Sklop14[[#This Row],[cena/enota brez DDV v EUR]]*Sklop14[[#This Row],[Stopnja DDV (%)]]</f>
        <v>0</v>
      </c>
      <c r="R86" s="187">
        <f>+Sklop14[[#This Row],[cena/enota brez DDV v EUR]]+Sklop14[[#This Row],[Davek (EUR)]]</f>
        <v>0</v>
      </c>
      <c r="S86" s="187">
        <f>+Sklop14[[#This Row],[cena/enota brez DDV v EUR]]*Sklop14[[#This Row],[Okvirna količina]]</f>
        <v>0</v>
      </c>
      <c r="T86" s="218">
        <f>+Sklop14[[#This Row],[Končna cena/enoto mere (EUR) z DDV]]*Sklop14[[#This Row],[Okvirna količina]]</f>
        <v>0</v>
      </c>
      <c r="U86" s="219"/>
    </row>
    <row r="87" spans="1:21" s="55" customFormat="1" ht="24">
      <c r="A87" s="79" t="s">
        <v>182</v>
      </c>
      <c r="B87" s="232" t="s">
        <v>899</v>
      </c>
      <c r="C87" s="217">
        <v>300</v>
      </c>
      <c r="D87" s="77" t="s">
        <v>109</v>
      </c>
      <c r="E87" s="221"/>
      <c r="F87" s="223">
        <v>3</v>
      </c>
      <c r="G87" s="230" t="s">
        <v>209</v>
      </c>
      <c r="H8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7" s="80" t="str">
        <f>IF(Sklop14[[#This Row],[ZAHTEVANA SHEMA KAKOVOSTI]]&lt;&gt;"",Sklop14[[#This Row],[Preračunana masa/volumen/kos na enoto kg]],"")</f>
        <v/>
      </c>
      <c r="J87" s="185"/>
      <c r="K87" s="186"/>
      <c r="L87" s="186"/>
      <c r="M87" s="189"/>
      <c r="N87" s="187"/>
      <c r="O87" s="187"/>
      <c r="P87" s="188"/>
      <c r="Q87" s="187">
        <f>+Sklop14[[#This Row],[cena/enota brez DDV v EUR]]*Sklop14[[#This Row],[Stopnja DDV (%)]]</f>
        <v>0</v>
      </c>
      <c r="R87" s="187">
        <f>+Sklop14[[#This Row],[cena/enota brez DDV v EUR]]+Sklop14[[#This Row],[Davek (EUR)]]</f>
        <v>0</v>
      </c>
      <c r="S87" s="187">
        <f>+Sklop14[[#This Row],[cena/enota brez DDV v EUR]]*Sklop14[[#This Row],[Okvirna količina]]</f>
        <v>0</v>
      </c>
      <c r="T87" s="218">
        <f>+Sklop14[[#This Row],[Končna cena/enoto mere (EUR) z DDV]]*Sklop14[[#This Row],[Okvirna količina]]</f>
        <v>0</v>
      </c>
      <c r="U87" s="219"/>
    </row>
    <row r="88" spans="1:21" s="55" customFormat="1" ht="24">
      <c r="A88" s="79" t="s">
        <v>183</v>
      </c>
      <c r="B88" s="232" t="s">
        <v>900</v>
      </c>
      <c r="C88" s="217">
        <v>300</v>
      </c>
      <c r="D88" s="77" t="s">
        <v>109</v>
      </c>
      <c r="E88" s="221"/>
      <c r="F88" s="223">
        <v>3</v>
      </c>
      <c r="G88" s="230" t="s">
        <v>209</v>
      </c>
      <c r="H8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8" s="80" t="str">
        <f>IF(Sklop14[[#This Row],[ZAHTEVANA SHEMA KAKOVOSTI]]&lt;&gt;"",Sklop14[[#This Row],[Preračunana masa/volumen/kos na enoto kg]],"")</f>
        <v/>
      </c>
      <c r="J88" s="185"/>
      <c r="K88" s="186"/>
      <c r="L88" s="186"/>
      <c r="M88" s="189"/>
      <c r="N88" s="187"/>
      <c r="O88" s="187"/>
      <c r="P88" s="188"/>
      <c r="Q88" s="187">
        <f>+Sklop14[[#This Row],[cena/enota brez DDV v EUR]]*Sklop14[[#This Row],[Stopnja DDV (%)]]</f>
        <v>0</v>
      </c>
      <c r="R88" s="187">
        <f>+Sklop14[[#This Row],[cena/enota brez DDV v EUR]]+Sklop14[[#This Row],[Davek (EUR)]]</f>
        <v>0</v>
      </c>
      <c r="S88" s="187">
        <f>+Sklop14[[#This Row],[cena/enota brez DDV v EUR]]*Sklop14[[#This Row],[Okvirna količina]]</f>
        <v>0</v>
      </c>
      <c r="T88" s="218">
        <f>+Sklop14[[#This Row],[Končna cena/enoto mere (EUR) z DDV]]*Sklop14[[#This Row],[Okvirna količina]]</f>
        <v>0</v>
      </c>
      <c r="U88" s="219"/>
    </row>
    <row r="89" spans="1:21" s="55" customFormat="1" ht="24">
      <c r="A89" s="79" t="s">
        <v>184</v>
      </c>
      <c r="B89" s="232" t="s">
        <v>901</v>
      </c>
      <c r="C89" s="217">
        <v>200</v>
      </c>
      <c r="D89" s="77" t="s">
        <v>109</v>
      </c>
      <c r="E89" s="221"/>
      <c r="F89" s="223">
        <v>3</v>
      </c>
      <c r="G89" s="230" t="s">
        <v>209</v>
      </c>
      <c r="H8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0.60000000000000009</v>
      </c>
      <c r="I89" s="80" t="str">
        <f>IF(Sklop14[[#This Row],[ZAHTEVANA SHEMA KAKOVOSTI]]&lt;&gt;"",Sklop14[[#This Row],[Preračunana masa/volumen/kos na enoto kg]],"")</f>
        <v/>
      </c>
      <c r="J89" s="185"/>
      <c r="K89" s="186"/>
      <c r="L89" s="186"/>
      <c r="M89" s="189"/>
      <c r="N89" s="187"/>
      <c r="O89" s="187"/>
      <c r="P89" s="188"/>
      <c r="Q89" s="187">
        <f>+Sklop14[[#This Row],[cena/enota brez DDV v EUR]]*Sklop14[[#This Row],[Stopnja DDV (%)]]</f>
        <v>0</v>
      </c>
      <c r="R89" s="187">
        <f>+Sklop14[[#This Row],[cena/enota brez DDV v EUR]]+Sklop14[[#This Row],[Davek (EUR)]]</f>
        <v>0</v>
      </c>
      <c r="S89" s="187">
        <f>+Sklop14[[#This Row],[cena/enota brez DDV v EUR]]*Sklop14[[#This Row],[Okvirna količina]]</f>
        <v>0</v>
      </c>
      <c r="T89" s="218">
        <f>+Sklop14[[#This Row],[Končna cena/enoto mere (EUR) z DDV]]*Sklop14[[#This Row],[Okvirna količina]]</f>
        <v>0</v>
      </c>
      <c r="U89" s="219"/>
    </row>
    <row r="90" spans="1:21" s="55" customFormat="1" ht="24">
      <c r="A90" s="79" t="s">
        <v>185</v>
      </c>
      <c r="B90" s="232" t="s">
        <v>902</v>
      </c>
      <c r="C90" s="217">
        <v>50</v>
      </c>
      <c r="D90" s="77" t="s">
        <v>109</v>
      </c>
      <c r="E90" s="221"/>
      <c r="F90" s="223">
        <v>5</v>
      </c>
      <c r="G90" s="230" t="s">
        <v>209</v>
      </c>
      <c r="H9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90" s="80" t="str">
        <f>IF(Sklop14[[#This Row],[ZAHTEVANA SHEMA KAKOVOSTI]]&lt;&gt;"",Sklop14[[#This Row],[Preračunana masa/volumen/kos na enoto kg]],"")</f>
        <v/>
      </c>
      <c r="J90" s="185"/>
      <c r="K90" s="186"/>
      <c r="L90" s="186"/>
      <c r="M90" s="189"/>
      <c r="N90" s="187"/>
      <c r="O90" s="187"/>
      <c r="P90" s="188"/>
      <c r="Q90" s="187">
        <f>+Sklop14[[#This Row],[cena/enota brez DDV v EUR]]*Sklop14[[#This Row],[Stopnja DDV (%)]]</f>
        <v>0</v>
      </c>
      <c r="R90" s="187">
        <f>+Sklop14[[#This Row],[cena/enota brez DDV v EUR]]+Sklop14[[#This Row],[Davek (EUR)]]</f>
        <v>0</v>
      </c>
      <c r="S90" s="187">
        <f>+Sklop14[[#This Row],[cena/enota brez DDV v EUR]]*Sklop14[[#This Row],[Okvirna količina]]</f>
        <v>0</v>
      </c>
      <c r="T90" s="218">
        <f>+Sklop14[[#This Row],[Končna cena/enoto mere (EUR) z DDV]]*Sklop14[[#This Row],[Okvirna količina]]</f>
        <v>0</v>
      </c>
      <c r="U90" s="219"/>
    </row>
    <row r="91" spans="1:21" s="55" customFormat="1" ht="24">
      <c r="A91" s="79" t="s">
        <v>186</v>
      </c>
      <c r="B91" s="232" t="s">
        <v>903</v>
      </c>
      <c r="C91" s="217">
        <v>125</v>
      </c>
      <c r="D91" s="77" t="s">
        <v>109</v>
      </c>
      <c r="E91" s="221"/>
      <c r="F91" s="223">
        <v>10</v>
      </c>
      <c r="G91" s="230" t="s">
        <v>209</v>
      </c>
      <c r="H9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91" s="80" t="str">
        <f>IF(Sklop14[[#This Row],[ZAHTEVANA SHEMA KAKOVOSTI]]&lt;&gt;"",Sklop14[[#This Row],[Preračunana masa/volumen/kos na enoto kg]],"")</f>
        <v/>
      </c>
      <c r="J91" s="185"/>
      <c r="K91" s="186"/>
      <c r="L91" s="186"/>
      <c r="M91" s="189"/>
      <c r="N91" s="187"/>
      <c r="O91" s="187"/>
      <c r="P91" s="188"/>
      <c r="Q91" s="187">
        <f>+Sklop14[[#This Row],[cena/enota brez DDV v EUR]]*Sklop14[[#This Row],[Stopnja DDV (%)]]</f>
        <v>0</v>
      </c>
      <c r="R91" s="187">
        <f>+Sklop14[[#This Row],[cena/enota brez DDV v EUR]]+Sklop14[[#This Row],[Davek (EUR)]]</f>
        <v>0</v>
      </c>
      <c r="S91" s="187">
        <f>+Sklop14[[#This Row],[cena/enota brez DDV v EUR]]*Sklop14[[#This Row],[Okvirna količina]]</f>
        <v>0</v>
      </c>
      <c r="T91" s="218">
        <f>+Sklop14[[#This Row],[Končna cena/enoto mere (EUR) z DDV]]*Sklop14[[#This Row],[Okvirna količina]]</f>
        <v>0</v>
      </c>
      <c r="U91" s="219"/>
    </row>
    <row r="92" spans="1:21" s="55" customFormat="1" ht="24">
      <c r="A92" s="79" t="s">
        <v>187</v>
      </c>
      <c r="B92" s="232" t="s">
        <v>1029</v>
      </c>
      <c r="C92" s="217">
        <v>200</v>
      </c>
      <c r="D92" s="77" t="s">
        <v>109</v>
      </c>
      <c r="E92" s="221"/>
      <c r="F92" s="336">
        <v>5</v>
      </c>
      <c r="G92" s="230" t="s">
        <v>209</v>
      </c>
      <c r="H9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2" s="80" t="str">
        <f>IF(Sklop14[[#This Row],[ZAHTEVANA SHEMA KAKOVOSTI]]&lt;&gt;"",Sklop14[[#This Row],[Preračunana masa/volumen/kos na enoto kg]],"")</f>
        <v/>
      </c>
      <c r="J92" s="185"/>
      <c r="K92" s="186"/>
      <c r="L92" s="186"/>
      <c r="M92" s="189"/>
      <c r="N92" s="187"/>
      <c r="O92" s="187"/>
      <c r="P92" s="188"/>
      <c r="Q92" s="187">
        <f>+Sklop14[[#This Row],[cena/enota brez DDV v EUR]]*Sklop14[[#This Row],[Stopnja DDV (%)]]</f>
        <v>0</v>
      </c>
      <c r="R92" s="187">
        <f>+Sklop14[[#This Row],[cena/enota brez DDV v EUR]]+Sklop14[[#This Row],[Davek (EUR)]]</f>
        <v>0</v>
      </c>
      <c r="S92" s="187">
        <f>+Sklop14[[#This Row],[cena/enota brez DDV v EUR]]*Sklop14[[#This Row],[Okvirna količina]]</f>
        <v>0</v>
      </c>
      <c r="T92" s="218">
        <f>+Sklop14[[#This Row],[Končna cena/enoto mere (EUR) z DDV]]*Sklop14[[#This Row],[Okvirna količina]]</f>
        <v>0</v>
      </c>
      <c r="U92" s="219"/>
    </row>
    <row r="93" spans="1:21" s="55" customFormat="1" ht="24">
      <c r="A93" s="79" t="s">
        <v>188</v>
      </c>
      <c r="B93" s="232" t="s">
        <v>904</v>
      </c>
      <c r="C93" s="217">
        <v>35</v>
      </c>
      <c r="D93" s="77" t="s">
        <v>109</v>
      </c>
      <c r="E93" s="221"/>
      <c r="F93" s="336">
        <v>5</v>
      </c>
      <c r="G93" s="230" t="s">
        <v>209</v>
      </c>
      <c r="H9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0.17500000000000002</v>
      </c>
      <c r="I93" s="80" t="str">
        <f>IF(Sklop14[[#This Row],[ZAHTEVANA SHEMA KAKOVOSTI]]&lt;&gt;"",Sklop14[[#This Row],[Preračunana masa/volumen/kos na enoto kg]],"")</f>
        <v/>
      </c>
      <c r="J93" s="185"/>
      <c r="K93" s="186"/>
      <c r="L93" s="186"/>
      <c r="M93" s="189"/>
      <c r="N93" s="187"/>
      <c r="O93" s="187"/>
      <c r="P93" s="188"/>
      <c r="Q93" s="187">
        <f>+Sklop14[[#This Row],[cena/enota brez DDV v EUR]]*Sklop14[[#This Row],[Stopnja DDV (%)]]</f>
        <v>0</v>
      </c>
      <c r="R93" s="187">
        <f>+Sklop14[[#This Row],[cena/enota brez DDV v EUR]]+Sklop14[[#This Row],[Davek (EUR)]]</f>
        <v>0</v>
      </c>
      <c r="S93" s="187">
        <f>+Sklop14[[#This Row],[cena/enota brez DDV v EUR]]*Sklop14[[#This Row],[Okvirna količina]]</f>
        <v>0</v>
      </c>
      <c r="T93" s="218">
        <f>+Sklop14[[#This Row],[Končna cena/enoto mere (EUR) z DDV]]*Sklop14[[#This Row],[Okvirna količina]]</f>
        <v>0</v>
      </c>
      <c r="U93" s="219"/>
    </row>
    <row r="94" spans="1:21" s="55" customFormat="1" ht="24">
      <c r="A94" s="79" t="s">
        <v>189</v>
      </c>
      <c r="B94" s="232" t="s">
        <v>905</v>
      </c>
      <c r="C94" s="217">
        <v>35</v>
      </c>
      <c r="D94" s="77" t="s">
        <v>109</v>
      </c>
      <c r="E94" s="221"/>
      <c r="F94" s="336">
        <v>5</v>
      </c>
      <c r="G94" s="230" t="s">
        <v>209</v>
      </c>
      <c r="H9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0.17500000000000002</v>
      </c>
      <c r="I94" s="80" t="str">
        <f>IF(Sklop14[[#This Row],[ZAHTEVANA SHEMA KAKOVOSTI]]&lt;&gt;"",Sklop14[[#This Row],[Preračunana masa/volumen/kos na enoto kg]],"")</f>
        <v/>
      </c>
      <c r="J94" s="185"/>
      <c r="K94" s="186"/>
      <c r="L94" s="186"/>
      <c r="M94" s="189"/>
      <c r="N94" s="187"/>
      <c r="O94" s="187"/>
      <c r="P94" s="188"/>
      <c r="Q94" s="187">
        <f>+Sklop14[[#This Row],[cena/enota brez DDV v EUR]]*Sklop14[[#This Row],[Stopnja DDV (%)]]</f>
        <v>0</v>
      </c>
      <c r="R94" s="187">
        <f>+Sklop14[[#This Row],[cena/enota brez DDV v EUR]]+Sklop14[[#This Row],[Davek (EUR)]]</f>
        <v>0</v>
      </c>
      <c r="S94" s="187">
        <f>+Sklop14[[#This Row],[cena/enota brez DDV v EUR]]*Sklop14[[#This Row],[Okvirna količina]]</f>
        <v>0</v>
      </c>
      <c r="T94" s="218">
        <f>+Sklop14[[#This Row],[Končna cena/enoto mere (EUR) z DDV]]*Sklop14[[#This Row],[Okvirna količina]]</f>
        <v>0</v>
      </c>
      <c r="U94" s="219"/>
    </row>
    <row r="95" spans="1:21" s="55" customFormat="1" ht="12">
      <c r="A95" s="79" t="s">
        <v>190</v>
      </c>
      <c r="B95" s="232" t="s">
        <v>906</v>
      </c>
      <c r="C95" s="217">
        <v>180</v>
      </c>
      <c r="D95" s="77" t="s">
        <v>109</v>
      </c>
      <c r="E95" s="221"/>
      <c r="F95" s="336">
        <v>4</v>
      </c>
      <c r="G95" s="230" t="s">
        <v>209</v>
      </c>
      <c r="H9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0.72</v>
      </c>
      <c r="I95" s="80" t="str">
        <f>IF(Sklop14[[#This Row],[ZAHTEVANA SHEMA KAKOVOSTI]]&lt;&gt;"",Sklop14[[#This Row],[Preračunana masa/volumen/kos na enoto kg]],"")</f>
        <v/>
      </c>
      <c r="J95" s="185"/>
      <c r="K95" s="186"/>
      <c r="L95" s="186"/>
      <c r="M95" s="189"/>
      <c r="N95" s="187"/>
      <c r="O95" s="187"/>
      <c r="P95" s="188"/>
      <c r="Q95" s="187">
        <f>+Sklop14[[#This Row],[cena/enota brez DDV v EUR]]*Sklop14[[#This Row],[Stopnja DDV (%)]]</f>
        <v>0</v>
      </c>
      <c r="R95" s="187">
        <f>+Sklop14[[#This Row],[cena/enota brez DDV v EUR]]+Sklop14[[#This Row],[Davek (EUR)]]</f>
        <v>0</v>
      </c>
      <c r="S95" s="187">
        <f>+Sklop14[[#This Row],[cena/enota brez DDV v EUR]]*Sklop14[[#This Row],[Okvirna količina]]</f>
        <v>0</v>
      </c>
      <c r="T95" s="218">
        <f>+Sklop14[[#This Row],[Končna cena/enoto mere (EUR) z DDV]]*Sklop14[[#This Row],[Okvirna količina]]</f>
        <v>0</v>
      </c>
      <c r="U95" s="219"/>
    </row>
    <row r="96" spans="1:21" s="55" customFormat="1" ht="12">
      <c r="A96" s="79" t="s">
        <v>191</v>
      </c>
      <c r="B96" s="232" t="s">
        <v>907</v>
      </c>
      <c r="C96" s="77">
        <v>200</v>
      </c>
      <c r="D96" s="77" t="s">
        <v>109</v>
      </c>
      <c r="E96" s="221"/>
      <c r="F96" s="336">
        <v>5</v>
      </c>
      <c r="G96" s="230" t="s">
        <v>209</v>
      </c>
      <c r="H9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6" s="80" t="str">
        <f>IF(Sklop14[[#This Row],[ZAHTEVANA SHEMA KAKOVOSTI]]&lt;&gt;"",Sklop14[[#This Row],[Preračunana masa/volumen/kos na enoto kg]],"")</f>
        <v/>
      </c>
      <c r="J96" s="185"/>
      <c r="K96" s="186"/>
      <c r="L96" s="186"/>
      <c r="M96" s="189"/>
      <c r="N96" s="187"/>
      <c r="O96" s="187"/>
      <c r="P96" s="188"/>
      <c r="Q96" s="187">
        <f>+Sklop14[[#This Row],[cena/enota brez DDV v EUR]]*Sklop14[[#This Row],[Stopnja DDV (%)]]</f>
        <v>0</v>
      </c>
      <c r="R96" s="187">
        <f>+Sklop14[[#This Row],[cena/enota brez DDV v EUR]]+Sklop14[[#This Row],[Davek (EUR)]]</f>
        <v>0</v>
      </c>
      <c r="S96" s="187">
        <f>+Sklop14[[#This Row],[cena/enota brez DDV v EUR]]*Sklop14[[#This Row],[Okvirna količina]]</f>
        <v>0</v>
      </c>
      <c r="T96" s="218">
        <f>+Sklop14[[#This Row],[Končna cena/enoto mere (EUR) z DDV]]*Sklop14[[#This Row],[Okvirna količina]]</f>
        <v>0</v>
      </c>
      <c r="U96" s="219"/>
    </row>
    <row r="97" spans="1:21" s="55" customFormat="1" ht="12">
      <c r="A97" s="79" t="s">
        <v>192</v>
      </c>
      <c r="B97" s="232" t="s">
        <v>908</v>
      </c>
      <c r="C97" s="217">
        <v>200</v>
      </c>
      <c r="D97" s="77" t="s">
        <v>109</v>
      </c>
      <c r="E97" s="221"/>
      <c r="F97" s="336">
        <v>2</v>
      </c>
      <c r="G97" s="230" t="s">
        <v>209</v>
      </c>
      <c r="H9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7" s="80" t="str">
        <f>IF(Sklop14[[#This Row],[ZAHTEVANA SHEMA KAKOVOSTI]]&lt;&gt;"",Sklop14[[#This Row],[Preračunana masa/volumen/kos na enoto kg]],"")</f>
        <v/>
      </c>
      <c r="J97" s="185"/>
      <c r="K97" s="186"/>
      <c r="L97" s="186"/>
      <c r="M97" s="189"/>
      <c r="N97" s="187"/>
      <c r="O97" s="187"/>
      <c r="P97" s="188"/>
      <c r="Q97" s="187">
        <f>+Sklop14[[#This Row],[cena/enota brez DDV v EUR]]*Sklop14[[#This Row],[Stopnja DDV (%)]]</f>
        <v>0</v>
      </c>
      <c r="R97" s="187">
        <f>+Sklop14[[#This Row],[cena/enota brez DDV v EUR]]+Sklop14[[#This Row],[Davek (EUR)]]</f>
        <v>0</v>
      </c>
      <c r="S97" s="187">
        <f>+Sklop14[[#This Row],[cena/enota brez DDV v EUR]]*Sklop14[[#This Row],[Okvirna količina]]</f>
        <v>0</v>
      </c>
      <c r="T97" s="218">
        <f>+Sklop14[[#This Row],[Končna cena/enoto mere (EUR) z DDV]]*Sklop14[[#This Row],[Okvirna količina]]</f>
        <v>0</v>
      </c>
      <c r="U97" s="219"/>
    </row>
    <row r="98" spans="1:21" s="55" customFormat="1" ht="12">
      <c r="A98" s="79" t="s">
        <v>193</v>
      </c>
      <c r="B98" s="232" t="s">
        <v>909</v>
      </c>
      <c r="C98" s="77">
        <v>200</v>
      </c>
      <c r="D98" s="77" t="s">
        <v>109</v>
      </c>
      <c r="E98" s="221"/>
      <c r="F98" s="336">
        <v>2</v>
      </c>
      <c r="G98" s="230" t="s">
        <v>209</v>
      </c>
      <c r="H9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8" s="80" t="str">
        <f>IF(Sklop14[[#This Row],[ZAHTEVANA SHEMA KAKOVOSTI]]&lt;&gt;"",Sklop14[[#This Row],[Preračunana masa/volumen/kos na enoto kg]],"")</f>
        <v/>
      </c>
      <c r="J98" s="185"/>
      <c r="K98" s="186"/>
      <c r="L98" s="186"/>
      <c r="M98" s="189"/>
      <c r="N98" s="187"/>
      <c r="O98" s="187"/>
      <c r="P98" s="188"/>
      <c r="Q98" s="187">
        <f>+Sklop14[[#This Row],[cena/enota brez DDV v EUR]]*Sklop14[[#This Row],[Stopnja DDV (%)]]</f>
        <v>0</v>
      </c>
      <c r="R98" s="187">
        <f>+Sklop14[[#This Row],[cena/enota brez DDV v EUR]]+Sklop14[[#This Row],[Davek (EUR)]]</f>
        <v>0</v>
      </c>
      <c r="S98" s="187">
        <f>+Sklop14[[#This Row],[cena/enota brez DDV v EUR]]*Sklop14[[#This Row],[Okvirna količina]]</f>
        <v>0</v>
      </c>
      <c r="T98" s="218">
        <f>+Sklop14[[#This Row],[Končna cena/enoto mere (EUR) z DDV]]*Sklop14[[#This Row],[Okvirna količina]]</f>
        <v>0</v>
      </c>
      <c r="U98" s="219"/>
    </row>
    <row r="99" spans="1:21" s="55" customFormat="1" ht="24">
      <c r="A99" s="79" t="s">
        <v>194</v>
      </c>
      <c r="B99" s="232" t="s">
        <v>910</v>
      </c>
      <c r="C99" s="217">
        <v>200</v>
      </c>
      <c r="D99" s="77" t="s">
        <v>109</v>
      </c>
      <c r="E99" s="221"/>
      <c r="F99" s="336">
        <v>2</v>
      </c>
      <c r="G99" s="230" t="s">
        <v>209</v>
      </c>
      <c r="H9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9" s="80" t="str">
        <f>IF(Sklop14[[#This Row],[ZAHTEVANA SHEMA KAKOVOSTI]]&lt;&gt;"",Sklop14[[#This Row],[Preračunana masa/volumen/kos na enoto kg]],"")</f>
        <v/>
      </c>
      <c r="J99" s="185"/>
      <c r="K99" s="186"/>
      <c r="L99" s="186"/>
      <c r="M99" s="189"/>
      <c r="N99" s="187"/>
      <c r="O99" s="187"/>
      <c r="P99" s="188"/>
      <c r="Q99" s="187">
        <f>+Sklop14[[#This Row],[cena/enota brez DDV v EUR]]*Sklop14[[#This Row],[Stopnja DDV (%)]]</f>
        <v>0</v>
      </c>
      <c r="R99" s="187">
        <f>+Sklop14[[#This Row],[cena/enota brez DDV v EUR]]+Sklop14[[#This Row],[Davek (EUR)]]</f>
        <v>0</v>
      </c>
      <c r="S99" s="187">
        <f>+Sklop14[[#This Row],[cena/enota brez DDV v EUR]]*Sklop14[[#This Row],[Okvirna količina]]</f>
        <v>0</v>
      </c>
      <c r="T99" s="218">
        <f>+Sklop14[[#This Row],[Končna cena/enoto mere (EUR) z DDV]]*Sklop14[[#This Row],[Okvirna količina]]</f>
        <v>0</v>
      </c>
      <c r="U99" s="219"/>
    </row>
    <row r="100" spans="1:21">
      <c r="A100" s="346" t="s">
        <v>131</v>
      </c>
      <c r="B100" s="347"/>
      <c r="C100" s="348"/>
      <c r="D100" s="348"/>
      <c r="E100" s="349"/>
      <c r="F100" s="367"/>
      <c r="G100" s="351"/>
      <c r="H100" s="352">
        <f>SUBTOTAL(109,Sklop14[Preračunana masa/volumen/kos na enoto kg])</f>
        <v>773.65999999999985</v>
      </c>
      <c r="I100" s="352">
        <f>SUBTOTAL(109,Sklop14[Živila iz shem kakovosti (kg)])</f>
        <v>20</v>
      </c>
      <c r="J100" s="350"/>
      <c r="K100" s="353"/>
      <c r="L100" s="353"/>
      <c r="M100" s="354"/>
      <c r="N100" s="355"/>
      <c r="O100" s="355"/>
      <c r="P100" s="355"/>
      <c r="Q100" s="356"/>
      <c r="R100" s="350"/>
      <c r="S100" s="356">
        <f>SUBTOTAL(109,Sklop14[Vrednost za okvirno količino (EUR) brez DDV])</f>
        <v>0</v>
      </c>
      <c r="T100" s="356">
        <f>SUBTOTAL(109,Sklop14[Vrednost za okvirno količino (EUR) z DDV])</f>
        <v>0</v>
      </c>
      <c r="U100" s="357" t="s">
        <v>210</v>
      </c>
    </row>
    <row r="101" spans="1:21" s="265" customFormat="1">
      <c r="A101" s="253"/>
      <c r="B101" s="254"/>
      <c r="C101" s="255"/>
      <c r="D101" s="255"/>
      <c r="E101" s="256"/>
      <c r="F101" s="274"/>
      <c r="G101" s="258"/>
      <c r="H101" s="259"/>
      <c r="I101" s="259"/>
      <c r="J101" s="257"/>
      <c r="K101" s="260"/>
      <c r="L101" s="260"/>
      <c r="M101" s="261"/>
      <c r="N101" s="262"/>
      <c r="O101" s="262"/>
      <c r="P101" s="262"/>
      <c r="Q101" s="263"/>
      <c r="R101" s="257"/>
      <c r="S101" s="263"/>
      <c r="T101" s="263"/>
      <c r="U101" s="264"/>
    </row>
    <row r="102" spans="1:21">
      <c r="A102" s="48" t="s">
        <v>127</v>
      </c>
      <c r="B102" s="16"/>
      <c r="C102" s="28"/>
      <c r="D102" s="28"/>
      <c r="E102" s="101"/>
      <c r="Q102" s="48"/>
      <c r="R102" s="48"/>
      <c r="S102" s="48"/>
      <c r="T102" s="48"/>
    </row>
    <row r="103" spans="1:21">
      <c r="A103" s="11" t="s">
        <v>129</v>
      </c>
      <c r="B103" s="16"/>
      <c r="C103" s="28"/>
      <c r="D103" s="28"/>
      <c r="E103" s="101"/>
    </row>
    <row r="104" spans="1:21">
      <c r="A104" s="96" t="s">
        <v>175</v>
      </c>
      <c r="F104" s="68"/>
      <c r="G104" s="68"/>
      <c r="H104" s="29"/>
      <c r="I104" s="29"/>
      <c r="J104" s="29"/>
      <c r="K104" s="29"/>
      <c r="L104" s="54"/>
      <c r="M104" s="54"/>
      <c r="N104" s="29"/>
      <c r="O104" s="29"/>
      <c r="P104" s="29"/>
      <c r="Q104" s="29"/>
      <c r="R104" s="29"/>
    </row>
    <row r="105" spans="1:21">
      <c r="A105" s="422" t="s">
        <v>168</v>
      </c>
      <c r="B105" s="422"/>
      <c r="C105" s="422"/>
      <c r="D105" s="422"/>
      <c r="E105" s="422"/>
      <c r="F105" s="422"/>
      <c r="G105" s="422"/>
      <c r="H105" s="422"/>
      <c r="I105" s="422"/>
      <c r="J105" s="422"/>
      <c r="K105" s="422"/>
      <c r="L105" s="422"/>
      <c r="M105" s="54"/>
      <c r="N105" s="29"/>
      <c r="O105" s="29"/>
      <c r="P105" s="29"/>
      <c r="Q105" s="29"/>
      <c r="R105" s="29"/>
    </row>
    <row r="106" spans="1:21">
      <c r="A106" s="401" t="s">
        <v>205</v>
      </c>
      <c r="B106" s="401"/>
      <c r="C106" s="401"/>
      <c r="D106" s="401"/>
      <c r="E106" s="401"/>
      <c r="F106" s="401"/>
      <c r="G106" s="401"/>
      <c r="H106" s="401"/>
      <c r="I106" s="401"/>
      <c r="J106" s="401"/>
      <c r="K106" s="401"/>
      <c r="L106" s="401"/>
      <c r="N106" s="29"/>
      <c r="O106" s="29"/>
      <c r="P106" s="29"/>
      <c r="Q106" s="29"/>
      <c r="R106" s="29"/>
    </row>
    <row r="107" spans="1:2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N107" s="29"/>
      <c r="O107" s="29"/>
      <c r="P107" s="29"/>
      <c r="Q107" s="29"/>
      <c r="R107" s="29"/>
    </row>
    <row r="108" spans="1:21">
      <c r="A108" s="96" t="s">
        <v>65</v>
      </c>
      <c r="F108" s="68"/>
      <c r="G108" s="68" t="s">
        <v>66</v>
      </c>
      <c r="H108" s="29"/>
      <c r="I108" s="29"/>
      <c r="J108" s="29"/>
      <c r="K108" s="29"/>
      <c r="L108" s="54"/>
      <c r="M108" s="54"/>
      <c r="N108" s="29"/>
      <c r="O108" s="29"/>
      <c r="P108" s="29"/>
      <c r="Q108" s="29" t="s">
        <v>67</v>
      </c>
      <c r="R108" s="29"/>
    </row>
    <row r="109" spans="1:21" ht="15">
      <c r="A109" s="6"/>
      <c r="B109" s="4"/>
      <c r="C109" s="26"/>
      <c r="D109" s="26"/>
      <c r="E109" s="25"/>
      <c r="F109" s="7"/>
      <c r="H109" s="8"/>
      <c r="I109" s="8"/>
      <c r="J109" s="8"/>
      <c r="K109" s="8"/>
      <c r="L109" s="20"/>
      <c r="M109" s="20"/>
      <c r="N109" s="8"/>
      <c r="O109" s="8"/>
      <c r="P109" s="8"/>
      <c r="Q109" s="8"/>
      <c r="R109" s="8"/>
      <c r="S109" s="3"/>
      <c r="T109" s="3"/>
      <c r="U109" s="7"/>
    </row>
    <row r="110" spans="1:21">
      <c r="B110" s="16"/>
      <c r="C110" s="28"/>
      <c r="D110" s="28"/>
      <c r="E110" s="101"/>
    </row>
    <row r="111" spans="1:21">
      <c r="B111" s="16"/>
      <c r="C111" s="28"/>
      <c r="D111" s="28"/>
      <c r="E111" s="101"/>
    </row>
    <row r="112" spans="1:21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>
      <c r="B114" s="16"/>
      <c r="C114" s="28"/>
      <c r="D114" s="28"/>
      <c r="E114" s="101"/>
    </row>
    <row r="115" spans="1:22">
      <c r="B115" s="16"/>
      <c r="C115" s="28"/>
      <c r="D115" s="28"/>
      <c r="E115" s="101"/>
    </row>
    <row r="116" spans="1:22">
      <c r="B116" s="16"/>
      <c r="C116" s="28"/>
      <c r="D116" s="28"/>
      <c r="E116" s="101"/>
    </row>
    <row r="117" spans="1:22">
      <c r="B117" s="16"/>
      <c r="C117" s="28"/>
      <c r="D117" s="28"/>
      <c r="E117" s="101"/>
    </row>
    <row r="118" spans="1:22">
      <c r="B118" s="16"/>
      <c r="C118" s="28"/>
      <c r="D118" s="28"/>
      <c r="E118" s="101"/>
    </row>
    <row r="119" spans="1:22">
      <c r="B119" s="16"/>
      <c r="C119" s="28"/>
      <c r="D119" s="28"/>
      <c r="E119" s="101"/>
    </row>
    <row r="120" spans="1:22">
      <c r="B120" s="16"/>
      <c r="C120" s="28"/>
      <c r="D120" s="28"/>
      <c r="E120" s="101"/>
    </row>
    <row r="121" spans="1:22">
      <c r="B121" s="16"/>
      <c r="C121" s="28"/>
      <c r="D121" s="28"/>
      <c r="E121" s="101"/>
    </row>
    <row r="122" spans="1:22">
      <c r="B122" s="16"/>
      <c r="C122" s="28"/>
      <c r="D122" s="28"/>
      <c r="E122" s="101"/>
    </row>
    <row r="123" spans="1:22">
      <c r="B123" s="16"/>
      <c r="C123" s="28"/>
      <c r="D123" s="28"/>
      <c r="E123" s="10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</sheetData>
  <sheetProtection insertRows="0" deleteRows="0"/>
  <protectedRanges>
    <protectedRange sqref="J106:P1048576 M105:P105 U1:U1048576 J1:P104" name="Obseg1"/>
    <protectedRange sqref="J105:L105" name="Obseg1_2"/>
  </protectedRanges>
  <mergeCells count="9">
    <mergeCell ref="A106:L106"/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abSelected="1" topLeftCell="A27" zoomScale="90" zoomScaleNormal="90" zoomScaleSheetLayoutView="100" workbookViewId="0">
      <selection activeCell="B36" sqref="B36"/>
    </sheetView>
  </sheetViews>
  <sheetFormatPr defaultColWidth="8.85546875" defaultRowHeight="12.75"/>
  <cols>
    <col min="1" max="1" width="4" style="11" customWidth="1"/>
    <col min="2" max="2" width="37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23" t="str">
        <f>+'prva stran'!B6</f>
        <v>OSNOVNA ŠOLA BOJANA ILICHA MARIBOR</v>
      </c>
      <c r="D2" s="424"/>
      <c r="E2" s="424"/>
      <c r="F2" s="424"/>
      <c r="G2" s="424"/>
      <c r="H2" s="424"/>
      <c r="I2" s="424"/>
      <c r="J2" s="424"/>
    </row>
    <row r="3" spans="1:21" ht="15">
      <c r="B3" s="50" t="s">
        <v>82</v>
      </c>
      <c r="C3" s="425" t="str">
        <f>+'prva stran'!B7</f>
        <v>Mladinska ulica 13, 2000 Maribor</v>
      </c>
      <c r="D3" s="426"/>
      <c r="E3" s="426"/>
      <c r="F3" s="426"/>
      <c r="G3" s="426"/>
      <c r="H3" s="426"/>
      <c r="I3" s="426"/>
      <c r="J3" s="42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1" t="s">
        <v>82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1" t="s">
        <v>83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2" customFormat="1" ht="17.25" customHeight="1">
      <c r="A9" s="9"/>
      <c r="B9" s="52" t="s">
        <v>85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pred_rekapitulacija'!B28</f>
        <v>SOKOVI, NEKTARJI, SIRUPI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433" t="s">
        <v>1</v>
      </c>
      <c r="B16" s="434" t="s">
        <v>935</v>
      </c>
      <c r="C16" s="435" t="s">
        <v>1135</v>
      </c>
      <c r="D16" s="77"/>
      <c r="E16" s="100"/>
      <c r="F16" s="196"/>
      <c r="G16" s="143"/>
      <c r="H1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0"/>
    </row>
    <row r="17" spans="1:21" s="55" customFormat="1" ht="24">
      <c r="A17" s="79" t="s">
        <v>3</v>
      </c>
      <c r="B17" s="195" t="s">
        <v>935</v>
      </c>
      <c r="C17" s="154">
        <v>1</v>
      </c>
      <c r="D17" s="77" t="s">
        <v>74</v>
      </c>
      <c r="E17" s="100"/>
      <c r="F17" s="196">
        <v>5</v>
      </c>
      <c r="G17" s="143" t="s">
        <v>209</v>
      </c>
      <c r="H17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" s="80" t="str">
        <f>IF(Sklop15[[#This Row],[ZAHTEVANA SHEMA KAKOVOSTI]]&lt;&gt;"",Sklop15[[#This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+Sklop15[[#This Row],[cena/enota brez DDV v EUR]]*Sklop15[[#This Row],[Stopnja DDV (%)]]</f>
        <v>0</v>
      </c>
      <c r="R17" s="86">
        <f>+Sklop15[[#This Row],[cena/enota brez DDV v EUR]]+Sklop15[[#This Row],[Davek (EUR)]]</f>
        <v>0</v>
      </c>
      <c r="S17" s="86">
        <f>+Sklop15[[#This Row],[cena/enota brez DDV v EUR]]*Sklop15[[#This Row],[Okvirna količina]]</f>
        <v>0</v>
      </c>
      <c r="T17" s="86">
        <f>+Sklop15[[#This Row],[Končna cena/enoto mere (EUR) z DDV]]*Sklop15[[#This Row],[Okvirna količina]]</f>
        <v>0</v>
      </c>
      <c r="U17" s="160"/>
    </row>
    <row r="18" spans="1:21" s="55" customFormat="1" ht="24">
      <c r="A18" s="79" t="s">
        <v>4</v>
      </c>
      <c r="B18" s="197" t="s">
        <v>933</v>
      </c>
      <c r="C18" s="154">
        <v>0.2</v>
      </c>
      <c r="D18" s="77" t="s">
        <v>74</v>
      </c>
      <c r="E18" s="100"/>
      <c r="F18" s="196">
        <v>3900</v>
      </c>
      <c r="G18" s="143" t="s">
        <v>209</v>
      </c>
      <c r="H18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780</v>
      </c>
      <c r="I18" s="80" t="str">
        <f>IF(Sklop15[[#This Row],[ZAHTEVANA SHEMA KAKOVOSTI]]&lt;&gt;"",Sklop15[[#This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+Sklop15[[#This Row],[cena/enota brez DDV v EUR]]*Sklop15[[#This Row],[Stopnja DDV (%)]]</f>
        <v>0</v>
      </c>
      <c r="R18" s="86">
        <f>+Sklop15[[#This Row],[cena/enota brez DDV v EUR]]+Sklop15[[#This Row],[Davek (EUR)]]</f>
        <v>0</v>
      </c>
      <c r="S18" s="86">
        <f>+Sklop15[[#This Row],[cena/enota brez DDV v EUR]]*Sklop15[[#This Row],[Okvirna količina]]</f>
        <v>0</v>
      </c>
      <c r="T18" s="86">
        <f>+Sklop15[[#This Row],[Končna cena/enoto mere (EUR) z DDV]]*Sklop15[[#This Row],[Okvirna količina]]</f>
        <v>0</v>
      </c>
      <c r="U18" s="160"/>
    </row>
    <row r="19" spans="1:21" s="55" customFormat="1" ht="24">
      <c r="A19" s="433" t="s">
        <v>5</v>
      </c>
      <c r="B19" s="434" t="s">
        <v>934</v>
      </c>
      <c r="C19" s="435" t="s">
        <v>1135</v>
      </c>
      <c r="D19" s="77"/>
      <c r="E19" s="100"/>
      <c r="F19" s="196"/>
      <c r="G19" s="143"/>
      <c r="H19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9" s="80" t="str">
        <f>IF(Sklop15[[#This Row],[ZAHTEVANA SHEMA KAKOVOSTI]]&lt;&gt;"",Sklop15[[#This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+Sklop15[[#This Row],[cena/enota brez DDV v EUR]]*Sklop15[[#This Row],[Stopnja DDV (%)]]</f>
        <v>0</v>
      </c>
      <c r="R19" s="86">
        <f>+Sklop15[[#This Row],[cena/enota brez DDV v EUR]]+Sklop15[[#This Row],[Davek (EUR)]]</f>
        <v>0</v>
      </c>
      <c r="S19" s="86">
        <f>+Sklop15[[#This Row],[cena/enota brez DDV v EUR]]*Sklop15[[#This Row],[Okvirna količina]]</f>
        <v>0</v>
      </c>
      <c r="T19" s="86">
        <f>+Sklop15[[#This Row],[Končna cena/enoto mere (EUR) z DDV]]*Sklop15[[#This Row],[Okvirna količina]]</f>
        <v>0</v>
      </c>
      <c r="U19" s="160"/>
    </row>
    <row r="20" spans="1:21" s="55" customFormat="1" ht="24">
      <c r="A20" s="79" t="s">
        <v>6</v>
      </c>
      <c r="B20" s="197" t="s">
        <v>933</v>
      </c>
      <c r="C20" s="154">
        <v>1</v>
      </c>
      <c r="D20" s="77" t="s">
        <v>74</v>
      </c>
      <c r="E20" s="100"/>
      <c r="F20" s="196">
        <v>5</v>
      </c>
      <c r="G20" s="143" t="s">
        <v>209</v>
      </c>
      <c r="H20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" s="80" t="str">
        <f>IF(Sklop15[[#This Row],[ZAHTEVANA SHEMA KAKOVOSTI]]&lt;&gt;"",Sklop15[[#This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+Sklop15[[#This Row],[cena/enota brez DDV v EUR]]*Sklop15[[#This Row],[Stopnja DDV (%)]]</f>
        <v>0</v>
      </c>
      <c r="R20" s="86">
        <f>+Sklop15[[#This Row],[cena/enota brez DDV v EUR]]+Sklop15[[#This Row],[Davek (EUR)]]</f>
        <v>0</v>
      </c>
      <c r="S20" s="86">
        <f>+Sklop15[[#This Row],[cena/enota brez DDV v EUR]]*Sklop15[[#This Row],[Okvirna količina]]</f>
        <v>0</v>
      </c>
      <c r="T20" s="86">
        <f>+Sklop15[[#This Row],[Končna cena/enoto mere (EUR) z DDV]]*Sklop15[[#This Row],[Okvirna količina]]</f>
        <v>0</v>
      </c>
      <c r="U20" s="160"/>
    </row>
    <row r="21" spans="1:21" s="55" customFormat="1" ht="24">
      <c r="A21" s="79" t="s">
        <v>7</v>
      </c>
      <c r="B21" s="197" t="s">
        <v>932</v>
      </c>
      <c r="C21" s="154">
        <v>1</v>
      </c>
      <c r="D21" s="77" t="s">
        <v>74</v>
      </c>
      <c r="E21" s="100"/>
      <c r="F21" s="196">
        <v>1300</v>
      </c>
      <c r="G21" s="143" t="s">
        <v>209</v>
      </c>
      <c r="H21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I21" s="80" t="str">
        <f>IF(Sklop15[[#This Row],[ZAHTEVANA SHEMA KAKOVOSTI]]&lt;&gt;"",Sklop15[[#This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+Sklop15[[#This Row],[cena/enota brez DDV v EUR]]*Sklop15[[#This Row],[Stopnja DDV (%)]]</f>
        <v>0</v>
      </c>
      <c r="R21" s="86">
        <f>+Sklop15[[#This Row],[cena/enota brez DDV v EUR]]+Sklop15[[#This Row],[Davek (EUR)]]</f>
        <v>0</v>
      </c>
      <c r="S21" s="86">
        <f>+Sklop15[[#This Row],[cena/enota brez DDV v EUR]]*Sklop15[[#This Row],[Okvirna količina]]</f>
        <v>0</v>
      </c>
      <c r="T21" s="86">
        <f>+Sklop15[[#This Row],[Končna cena/enoto mere (EUR) z DDV]]*Sklop15[[#This Row],[Okvirna količina]]</f>
        <v>0</v>
      </c>
      <c r="U21" s="160"/>
    </row>
    <row r="22" spans="1:21" s="55" customFormat="1" ht="24">
      <c r="A22" s="79" t="s">
        <v>8</v>
      </c>
      <c r="B22" s="195" t="s">
        <v>931</v>
      </c>
      <c r="C22" s="154">
        <v>1</v>
      </c>
      <c r="D22" s="77" t="s">
        <v>74</v>
      </c>
      <c r="E22" s="100"/>
      <c r="F22" s="196">
        <v>5</v>
      </c>
      <c r="G22" s="143" t="s">
        <v>209</v>
      </c>
      <c r="H22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2" s="80" t="str">
        <f>IF(Sklop15[[#This Row],[ZAHTEVANA SHEMA KAKOVOSTI]]&lt;&gt;"",Sklop15[[#This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+Sklop15[[#This Row],[cena/enota brez DDV v EUR]]*Sklop15[[#This Row],[Stopnja DDV (%)]]</f>
        <v>0</v>
      </c>
      <c r="R22" s="86">
        <f>+Sklop15[[#This Row],[cena/enota brez DDV v EUR]]+Sklop15[[#This Row],[Davek (EUR)]]</f>
        <v>0</v>
      </c>
      <c r="S22" s="86">
        <f>+Sklop15[[#This Row],[cena/enota brez DDV v EUR]]*Sklop15[[#This Row],[Okvirna količina]]</f>
        <v>0</v>
      </c>
      <c r="T22" s="86">
        <f>+Sklop15[[#This Row],[Končna cena/enoto mere (EUR) z DDV]]*Sklop15[[#This Row],[Okvirna količina]]</f>
        <v>0</v>
      </c>
      <c r="U22" s="160"/>
    </row>
    <row r="23" spans="1:21" s="55" customFormat="1" ht="24">
      <c r="A23" s="79" t="s">
        <v>9</v>
      </c>
      <c r="B23" s="197" t="s">
        <v>930</v>
      </c>
      <c r="C23" s="154">
        <v>0.2</v>
      </c>
      <c r="D23" s="77" t="s">
        <v>74</v>
      </c>
      <c r="E23" s="100"/>
      <c r="F23" s="196">
        <v>600</v>
      </c>
      <c r="G23" s="143" t="s">
        <v>209</v>
      </c>
      <c r="H23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3" s="80" t="str">
        <f>IF(Sklop15[[#This Row],[ZAHTEVANA SHEMA KAKOVOSTI]]&lt;&gt;"",Sklop15[[#This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+Sklop15[[#This Row],[cena/enota brez DDV v EUR]]*Sklop15[[#This Row],[Stopnja DDV (%)]]</f>
        <v>0</v>
      </c>
      <c r="R23" s="86">
        <f>+Sklop15[[#This Row],[cena/enota brez DDV v EUR]]+Sklop15[[#This Row],[Davek (EUR)]]</f>
        <v>0</v>
      </c>
      <c r="S23" s="86">
        <f>+Sklop15[[#This Row],[cena/enota brez DDV v EUR]]*Sklop15[[#This Row],[Okvirna količina]]</f>
        <v>0</v>
      </c>
      <c r="T23" s="86">
        <f>+Sklop15[[#This Row],[Končna cena/enoto mere (EUR) z DDV]]*Sklop15[[#This Row],[Okvirna količina]]</f>
        <v>0</v>
      </c>
      <c r="U23" s="160"/>
    </row>
    <row r="24" spans="1:21" s="55" customFormat="1" ht="24">
      <c r="A24" s="79" t="s">
        <v>10</v>
      </c>
      <c r="B24" s="195" t="s">
        <v>929</v>
      </c>
      <c r="C24" s="154">
        <v>1</v>
      </c>
      <c r="D24" s="77" t="s">
        <v>74</v>
      </c>
      <c r="E24" s="100"/>
      <c r="F24" s="196">
        <v>5</v>
      </c>
      <c r="G24" s="143" t="s">
        <v>209</v>
      </c>
      <c r="H24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4" s="80" t="str">
        <f>IF(Sklop15[[#This Row],[ZAHTEVANA SHEMA KAKOVOSTI]]&lt;&gt;"",Sklop15[[#This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+Sklop15[[#This Row],[cena/enota brez DDV v EUR]]*Sklop15[[#This Row],[Stopnja DDV (%)]]</f>
        <v>0</v>
      </c>
      <c r="R24" s="86">
        <f>+Sklop15[[#This Row],[cena/enota brez DDV v EUR]]+Sklop15[[#This Row],[Davek (EUR)]]</f>
        <v>0</v>
      </c>
      <c r="S24" s="86">
        <f>+Sklop15[[#This Row],[cena/enota brez DDV v EUR]]*Sklop15[[#This Row],[Okvirna količina]]</f>
        <v>0</v>
      </c>
      <c r="T24" s="86">
        <f>+Sklop15[[#This Row],[Končna cena/enoto mere (EUR) z DDV]]*Sklop15[[#This Row],[Okvirna količina]]</f>
        <v>0</v>
      </c>
      <c r="U24" s="160"/>
    </row>
    <row r="25" spans="1:21" s="55" customFormat="1" ht="24">
      <c r="A25" s="79" t="s">
        <v>11</v>
      </c>
      <c r="B25" s="195" t="s">
        <v>928</v>
      </c>
      <c r="C25" s="154">
        <v>0.2</v>
      </c>
      <c r="D25" s="77" t="s">
        <v>74</v>
      </c>
      <c r="E25" s="100"/>
      <c r="F25" s="196">
        <v>1000</v>
      </c>
      <c r="G25" s="143" t="s">
        <v>209</v>
      </c>
      <c r="H25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5" s="80" t="str">
        <f>IF(Sklop15[[#This Row],[ZAHTEVANA SHEMA KAKOVOSTI]]&lt;&gt;"",Sklop15[[#This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+Sklop15[[#This Row],[cena/enota brez DDV v EUR]]*Sklop15[[#This Row],[Stopnja DDV (%)]]</f>
        <v>0</v>
      </c>
      <c r="R25" s="86">
        <f>+Sklop15[[#This Row],[cena/enota brez DDV v EUR]]+Sklop15[[#This Row],[Davek (EUR)]]</f>
        <v>0</v>
      </c>
      <c r="S25" s="86">
        <f>+Sklop15[[#This Row],[cena/enota brez DDV v EUR]]*Sklop15[[#This Row],[Okvirna količina]]</f>
        <v>0</v>
      </c>
      <c r="T25" s="86">
        <f>+Sklop15[[#This Row],[Končna cena/enoto mere (EUR) z DDV]]*Sklop15[[#This Row],[Okvirna količina]]</f>
        <v>0</v>
      </c>
      <c r="U25" s="160"/>
    </row>
    <row r="26" spans="1:21" s="55" customFormat="1" ht="24">
      <c r="A26" s="79" t="s">
        <v>12</v>
      </c>
      <c r="B26" s="198" t="s">
        <v>927</v>
      </c>
      <c r="C26" s="154">
        <v>1</v>
      </c>
      <c r="D26" s="77" t="s">
        <v>74</v>
      </c>
      <c r="E26" s="100"/>
      <c r="F26" s="196">
        <v>5</v>
      </c>
      <c r="G26" s="143" t="s">
        <v>209</v>
      </c>
      <c r="H2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80" t="str">
        <f>IF(Sklop15[[#This Row],[ZAHTEVANA SHEMA KAKOVOSTI]]&lt;&gt;"",Sklop15[[#This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+Sklop15[[#This Row],[cena/enota brez DDV v EUR]]*Sklop15[[#This Row],[Stopnja DDV (%)]]</f>
        <v>0</v>
      </c>
      <c r="R26" s="86">
        <f>+Sklop15[[#This Row],[cena/enota brez DDV v EUR]]+Sklop15[[#This Row],[Davek (EUR)]]</f>
        <v>0</v>
      </c>
      <c r="S26" s="86">
        <f>+Sklop15[[#This Row],[cena/enota brez DDV v EUR]]*Sklop15[[#This Row],[Okvirna količina]]</f>
        <v>0</v>
      </c>
      <c r="T26" s="86">
        <f>+Sklop15[[#This Row],[Končna cena/enoto mere (EUR) z DDV]]*Sklop15[[#This Row],[Okvirna količina]]</f>
        <v>0</v>
      </c>
      <c r="U26" s="160"/>
    </row>
    <row r="27" spans="1:21" s="55" customFormat="1" ht="24">
      <c r="A27" s="79" t="s">
        <v>13</v>
      </c>
      <c r="B27" s="197" t="s">
        <v>926</v>
      </c>
      <c r="C27" s="154">
        <v>0.2</v>
      </c>
      <c r="D27" s="77" t="s">
        <v>74</v>
      </c>
      <c r="E27" s="100"/>
      <c r="F27" s="196">
        <v>600</v>
      </c>
      <c r="G27" s="143" t="s">
        <v>209</v>
      </c>
      <c r="H27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7" s="80" t="str">
        <f>IF(Sklop15[[#This Row],[ZAHTEVANA SHEMA KAKOVOSTI]]&lt;&gt;"",Sklop15[[#This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+Sklop15[[#This Row],[cena/enota brez DDV v EUR]]*Sklop15[[#This Row],[Stopnja DDV (%)]]</f>
        <v>0</v>
      </c>
      <c r="R27" s="86">
        <f>+Sklop15[[#This Row],[cena/enota brez DDV v EUR]]+Sklop15[[#This Row],[Davek (EUR)]]</f>
        <v>0</v>
      </c>
      <c r="S27" s="86">
        <f>+Sklop15[[#This Row],[cena/enota brez DDV v EUR]]*Sklop15[[#This Row],[Okvirna količina]]</f>
        <v>0</v>
      </c>
      <c r="T27" s="86">
        <f>+Sklop15[[#This Row],[Končna cena/enoto mere (EUR) z DDV]]*Sklop15[[#This Row],[Okvirna količina]]</f>
        <v>0</v>
      </c>
      <c r="U27" s="160"/>
    </row>
    <row r="28" spans="1:21" s="55" customFormat="1" ht="24">
      <c r="A28" s="79" t="s">
        <v>14</v>
      </c>
      <c r="B28" s="197" t="s">
        <v>925</v>
      </c>
      <c r="C28" s="75">
        <v>1</v>
      </c>
      <c r="D28" s="77" t="s">
        <v>74</v>
      </c>
      <c r="E28" s="100"/>
      <c r="F28" s="196">
        <v>5</v>
      </c>
      <c r="G28" s="143" t="s">
        <v>209</v>
      </c>
      <c r="H28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8" s="80" t="str">
        <f>IF(Sklop15[[#This Row],[ZAHTEVANA SHEMA KAKOVOSTI]]&lt;&gt;"",Sklop15[[#This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+Sklop15[[#This Row],[cena/enota brez DDV v EUR]]*Sklop15[[#This Row],[Stopnja DDV (%)]]</f>
        <v>0</v>
      </c>
      <c r="R28" s="86">
        <f>+Sklop15[[#This Row],[cena/enota brez DDV v EUR]]+Sklop15[[#This Row],[Davek (EUR)]]</f>
        <v>0</v>
      </c>
      <c r="S28" s="86">
        <f>+Sklop15[[#This Row],[cena/enota brez DDV v EUR]]*Sklop15[[#This Row],[Okvirna količina]]</f>
        <v>0</v>
      </c>
      <c r="T28" s="86">
        <f>+Sklop15[[#This Row],[Končna cena/enoto mere (EUR) z DDV]]*Sklop15[[#This Row],[Okvirna količina]]</f>
        <v>0</v>
      </c>
      <c r="U28" s="160"/>
    </row>
    <row r="29" spans="1:21" s="55" customFormat="1" ht="36">
      <c r="A29" s="79" t="s">
        <v>15</v>
      </c>
      <c r="B29" s="197" t="s">
        <v>924</v>
      </c>
      <c r="C29" s="75">
        <v>0.2</v>
      </c>
      <c r="D29" s="77" t="s">
        <v>74</v>
      </c>
      <c r="E29" s="100"/>
      <c r="F29" s="196">
        <v>360</v>
      </c>
      <c r="G29" s="143" t="s">
        <v>209</v>
      </c>
      <c r="H29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29" s="80" t="str">
        <f>IF(Sklop15[[#This Row],[ZAHTEVANA SHEMA KAKOVOSTI]]&lt;&gt;"",Sklop15[[#This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+Sklop15[[#This Row],[cena/enota brez DDV v EUR]]*Sklop15[[#This Row],[Stopnja DDV (%)]]</f>
        <v>0</v>
      </c>
      <c r="R29" s="86">
        <f>+Sklop15[[#This Row],[cena/enota brez DDV v EUR]]+Sklop15[[#This Row],[Davek (EUR)]]</f>
        <v>0</v>
      </c>
      <c r="S29" s="86">
        <f>+Sklop15[[#This Row],[cena/enota brez DDV v EUR]]*Sklop15[[#This Row],[Okvirna količina]]</f>
        <v>0</v>
      </c>
      <c r="T29" s="86">
        <f>+Sklop15[[#This Row],[Končna cena/enoto mere (EUR) z DDV]]*Sklop15[[#This Row],[Okvirna količina]]</f>
        <v>0</v>
      </c>
      <c r="U29" s="160"/>
    </row>
    <row r="30" spans="1:21" s="55" customFormat="1" ht="24">
      <c r="A30" s="79" t="s">
        <v>16</v>
      </c>
      <c r="B30" s="197" t="s">
        <v>923</v>
      </c>
      <c r="C30" s="75">
        <v>0.2</v>
      </c>
      <c r="D30" s="77" t="s">
        <v>74</v>
      </c>
      <c r="E30" s="100"/>
      <c r="F30" s="196">
        <v>360</v>
      </c>
      <c r="G30" s="143" t="s">
        <v>209</v>
      </c>
      <c r="H30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30" s="80" t="str">
        <f>IF(Sklop15[[#This Row],[ZAHTEVANA SHEMA KAKOVOSTI]]&lt;&gt;"",Sklop15[[#This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+Sklop15[[#This Row],[cena/enota brez DDV v EUR]]*Sklop15[[#This Row],[Stopnja DDV (%)]]</f>
        <v>0</v>
      </c>
      <c r="R30" s="86">
        <f>+Sklop15[[#This Row],[cena/enota brez DDV v EUR]]+Sklop15[[#This Row],[Davek (EUR)]]</f>
        <v>0</v>
      </c>
      <c r="S30" s="86">
        <f>+Sklop15[[#This Row],[cena/enota brez DDV v EUR]]*Sklop15[[#This Row],[Okvirna količina]]</f>
        <v>0</v>
      </c>
      <c r="T30" s="86">
        <f>+Sklop15[[#This Row],[Končna cena/enoto mere (EUR) z DDV]]*Sklop15[[#This Row],[Okvirna količina]]</f>
        <v>0</v>
      </c>
      <c r="U30" s="160"/>
    </row>
    <row r="31" spans="1:21" s="55" customFormat="1" ht="24">
      <c r="A31" s="79" t="s">
        <v>17</v>
      </c>
      <c r="B31" s="195" t="s">
        <v>922</v>
      </c>
      <c r="C31" s="75">
        <v>1</v>
      </c>
      <c r="D31" s="77" t="s">
        <v>74</v>
      </c>
      <c r="E31" s="100"/>
      <c r="F31" s="196">
        <v>5</v>
      </c>
      <c r="G31" s="143" t="s">
        <v>209</v>
      </c>
      <c r="H31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1" s="80" t="str">
        <f>IF(Sklop15[[#This Row],[ZAHTEVANA SHEMA KAKOVOSTI]]&lt;&gt;"",Sklop15[[#This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+Sklop15[[#This Row],[cena/enota brez DDV v EUR]]*Sklop15[[#This Row],[Stopnja DDV (%)]]</f>
        <v>0</v>
      </c>
      <c r="R31" s="86">
        <f>+Sklop15[[#This Row],[cena/enota brez DDV v EUR]]+Sklop15[[#This Row],[Davek (EUR)]]</f>
        <v>0</v>
      </c>
      <c r="S31" s="86">
        <f>+Sklop15[[#This Row],[cena/enota brez DDV v EUR]]*Sklop15[[#This Row],[Okvirna količina]]</f>
        <v>0</v>
      </c>
      <c r="T31" s="86">
        <f>+Sklop15[[#This Row],[Končna cena/enoto mere (EUR) z DDV]]*Sklop15[[#This Row],[Okvirna količina]]</f>
        <v>0</v>
      </c>
      <c r="U31" s="160"/>
    </row>
    <row r="32" spans="1:21" s="55" customFormat="1" ht="24">
      <c r="A32" s="79" t="s">
        <v>18</v>
      </c>
      <c r="B32" s="197" t="s">
        <v>921</v>
      </c>
      <c r="C32" s="75">
        <v>0.2</v>
      </c>
      <c r="D32" s="77" t="s">
        <v>74</v>
      </c>
      <c r="E32" s="100"/>
      <c r="F32" s="196">
        <v>500</v>
      </c>
      <c r="G32" s="143" t="s">
        <v>209</v>
      </c>
      <c r="H32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2" s="80" t="str">
        <f>IF(Sklop15[[#This Row],[ZAHTEVANA SHEMA KAKOVOSTI]]&lt;&gt;"",Sklop15[[#This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+Sklop15[[#This Row],[cena/enota brez DDV v EUR]]*Sklop15[[#This Row],[Stopnja DDV (%)]]</f>
        <v>0</v>
      </c>
      <c r="R32" s="86">
        <f>+Sklop15[[#This Row],[cena/enota brez DDV v EUR]]+Sklop15[[#This Row],[Davek (EUR)]]</f>
        <v>0</v>
      </c>
      <c r="S32" s="86">
        <f>+Sklop15[[#This Row],[cena/enota brez DDV v EUR]]*Sklop15[[#This Row],[Okvirna količina]]</f>
        <v>0</v>
      </c>
      <c r="T32" s="86">
        <f>+Sklop15[[#This Row],[Končna cena/enoto mere (EUR) z DDV]]*Sklop15[[#This Row],[Okvirna količina]]</f>
        <v>0</v>
      </c>
      <c r="U32" s="160"/>
    </row>
    <row r="33" spans="1:21" s="55" customFormat="1" ht="24">
      <c r="A33" s="79" t="s">
        <v>19</v>
      </c>
      <c r="B33" s="197" t="s">
        <v>920</v>
      </c>
      <c r="C33" s="75">
        <v>1</v>
      </c>
      <c r="D33" s="77" t="s">
        <v>74</v>
      </c>
      <c r="E33" s="100"/>
      <c r="F33" s="196">
        <v>5</v>
      </c>
      <c r="G33" s="143" t="s">
        <v>209</v>
      </c>
      <c r="H33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3" s="80" t="str">
        <f>IF(Sklop15[[#This Row],[ZAHTEVANA SHEMA KAKOVOSTI]]&lt;&gt;"",Sklop15[[#This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+Sklop15[[#This Row],[cena/enota brez DDV v EUR]]*Sklop15[[#This Row],[Stopnja DDV (%)]]</f>
        <v>0</v>
      </c>
      <c r="R33" s="86">
        <f>+Sklop15[[#This Row],[cena/enota brez DDV v EUR]]+Sklop15[[#This Row],[Davek (EUR)]]</f>
        <v>0</v>
      </c>
      <c r="S33" s="86">
        <f>+Sklop15[[#This Row],[cena/enota brez DDV v EUR]]*Sklop15[[#This Row],[Okvirna količina]]</f>
        <v>0</v>
      </c>
      <c r="T33" s="86">
        <f>+Sklop15[[#This Row],[Končna cena/enoto mere (EUR) z DDV]]*Sklop15[[#This Row],[Okvirna količina]]</f>
        <v>0</v>
      </c>
      <c r="U33" s="160"/>
    </row>
    <row r="34" spans="1:21" s="55" customFormat="1" ht="36">
      <c r="A34" s="433" t="s">
        <v>20</v>
      </c>
      <c r="B34" s="434" t="s">
        <v>919</v>
      </c>
      <c r="C34" s="436" t="s">
        <v>1135</v>
      </c>
      <c r="D34" s="77"/>
      <c r="E34" s="100"/>
      <c r="F34" s="196"/>
      <c r="G34" s="143"/>
      <c r="H34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4" s="80" t="str">
        <f>IF(Sklop15[[#This Row],[ZAHTEVANA SHEMA KAKOVOSTI]]&lt;&gt;"",Sklop15[[#This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+Sklop15[[#This Row],[cena/enota brez DDV v EUR]]*Sklop15[[#This Row],[Stopnja DDV (%)]]</f>
        <v>0</v>
      </c>
      <c r="R34" s="86">
        <f>+Sklop15[[#This Row],[cena/enota brez DDV v EUR]]+Sklop15[[#This Row],[Davek (EUR)]]</f>
        <v>0</v>
      </c>
      <c r="S34" s="86">
        <f>+Sklop15[[#This Row],[cena/enota brez DDV v EUR]]*Sklop15[[#This Row],[Okvirna količina]]</f>
        <v>0</v>
      </c>
      <c r="T34" s="86">
        <f>+Sklop15[[#This Row],[Končna cena/enoto mere (EUR) z DDV]]*Sklop15[[#This Row],[Okvirna količina]]</f>
        <v>0</v>
      </c>
      <c r="U34" s="160"/>
    </row>
    <row r="35" spans="1:21" s="55" customFormat="1" ht="24">
      <c r="A35" s="433" t="s">
        <v>21</v>
      </c>
      <c r="B35" s="434" t="s">
        <v>918</v>
      </c>
      <c r="C35" s="436" t="s">
        <v>1135</v>
      </c>
      <c r="D35" s="77"/>
      <c r="E35" s="161"/>
      <c r="F35" s="196"/>
      <c r="G35" s="143"/>
      <c r="H35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5" s="114" t="str">
        <f>IF(Sklop15[[#This Row],[ZAHTEVANA SHEMA KAKOVOSTI]]&lt;&gt;"",Sklop15[[#This Row],[Preračunana masa/volumen/kos na enoto kg]],"")</f>
        <v/>
      </c>
      <c r="J35" s="128"/>
      <c r="K35" s="129"/>
      <c r="L35" s="129"/>
      <c r="M35" s="130"/>
      <c r="N35" s="155"/>
      <c r="O35" s="155"/>
      <c r="P35" s="156"/>
      <c r="Q35" s="155">
        <f>+Sklop15[[#This Row],[cena/enota brez DDV v EUR]]*Sklop15[[#This Row],[Stopnja DDV (%)]]</f>
        <v>0</v>
      </c>
      <c r="R35" s="155">
        <f>+Sklop15[[#This Row],[cena/enota brez DDV v EUR]]+Sklop15[[#This Row],[Davek (EUR)]]</f>
        <v>0</v>
      </c>
      <c r="S35" s="155">
        <f>+Sklop15[[#This Row],[cena/enota brez DDV v EUR]]*Sklop15[[#This Row],[Okvirna količina]]</f>
        <v>0</v>
      </c>
      <c r="T35" s="155">
        <f>+Sklop15[[#This Row],[Končna cena/enoto mere (EUR) z DDV]]*Sklop15[[#This Row],[Okvirna količina]]</f>
        <v>0</v>
      </c>
      <c r="U35" s="157"/>
    </row>
    <row r="36" spans="1:21" s="55" customFormat="1" ht="36">
      <c r="A36" s="433" t="s">
        <v>22</v>
      </c>
      <c r="B36" s="434" t="s">
        <v>917</v>
      </c>
      <c r="C36" s="435" t="s">
        <v>1135</v>
      </c>
      <c r="D36" s="77"/>
      <c r="E36" s="161"/>
      <c r="F36" s="196"/>
      <c r="G36" s="143"/>
      <c r="H3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6" s="114" t="str">
        <f>IF(Sklop15[[#This Row],[ZAHTEVANA SHEMA KAKOVOSTI]]&lt;&gt;"",Sklop15[[#This Row],[Preračunana masa/volumen/kos na enoto kg]],"")</f>
        <v/>
      </c>
      <c r="J36" s="128"/>
      <c r="K36" s="129"/>
      <c r="L36" s="129"/>
      <c r="M36" s="130"/>
      <c r="N36" s="155"/>
      <c r="O36" s="155"/>
      <c r="P36" s="156"/>
      <c r="Q36" s="155">
        <f>+Sklop15[[#This Row],[cena/enota brez DDV v EUR]]*Sklop15[[#This Row],[Stopnja DDV (%)]]</f>
        <v>0</v>
      </c>
      <c r="R36" s="155">
        <f>+Sklop15[[#This Row],[cena/enota brez DDV v EUR]]+Sklop15[[#This Row],[Davek (EUR)]]</f>
        <v>0</v>
      </c>
      <c r="S36" s="155">
        <f>+Sklop15[[#This Row],[cena/enota brez DDV v EUR]]*Sklop15[[#This Row],[Okvirna količina]]</f>
        <v>0</v>
      </c>
      <c r="T36" s="155">
        <f>+Sklop15[[#This Row],[Končna cena/enoto mere (EUR) z DDV]]*Sklop15[[#This Row],[Okvirna količina]]</f>
        <v>0</v>
      </c>
      <c r="U36" s="157"/>
    </row>
    <row r="37" spans="1:21" s="55" customFormat="1" ht="36">
      <c r="A37" s="79" t="s">
        <v>23</v>
      </c>
      <c r="B37" s="195" t="s">
        <v>916</v>
      </c>
      <c r="C37" s="154">
        <v>0.25</v>
      </c>
      <c r="D37" s="77" t="s">
        <v>74</v>
      </c>
      <c r="E37" s="161"/>
      <c r="F37" s="196">
        <v>1000</v>
      </c>
      <c r="G37" s="143" t="s">
        <v>209</v>
      </c>
      <c r="H37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7" s="114" t="str">
        <f>IF(Sklop15[[#This Row],[ZAHTEVANA SHEMA KAKOVOSTI]]&lt;&gt;"",Sklop15[[#This Row],[Preračunana masa/volumen/kos na enoto kg]],"")</f>
        <v/>
      </c>
      <c r="J37" s="128"/>
      <c r="K37" s="129"/>
      <c r="L37" s="129"/>
      <c r="M37" s="130"/>
      <c r="N37" s="155"/>
      <c r="O37" s="155"/>
      <c r="P37" s="156"/>
      <c r="Q37" s="155">
        <f>+Sklop15[[#This Row],[cena/enota brez DDV v EUR]]*Sklop15[[#This Row],[Stopnja DDV (%)]]</f>
        <v>0</v>
      </c>
      <c r="R37" s="155">
        <f>+Sklop15[[#This Row],[cena/enota brez DDV v EUR]]+Sklop15[[#This Row],[Davek (EUR)]]</f>
        <v>0</v>
      </c>
      <c r="S37" s="155">
        <f>+Sklop15[[#This Row],[cena/enota brez DDV v EUR]]*Sklop15[[#This Row],[Okvirna količina]]</f>
        <v>0</v>
      </c>
      <c r="T37" s="155">
        <f>+Sklop15[[#This Row],[Končna cena/enoto mere (EUR) z DDV]]*Sklop15[[#This Row],[Okvirna količina]]</f>
        <v>0</v>
      </c>
      <c r="U37" s="157"/>
    </row>
    <row r="38" spans="1:21" s="55" customFormat="1" ht="12">
      <c r="A38" s="79" t="s">
        <v>24</v>
      </c>
      <c r="B38" s="195" t="s">
        <v>915</v>
      </c>
      <c r="C38" s="154">
        <v>5</v>
      </c>
      <c r="D38" s="77" t="s">
        <v>74</v>
      </c>
      <c r="E38" s="161"/>
      <c r="F38" s="196">
        <v>5</v>
      </c>
      <c r="G38" s="143" t="s">
        <v>209</v>
      </c>
      <c r="H38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8" s="114" t="str">
        <f>IF(Sklop15[[#This Row],[ZAHTEVANA SHEMA KAKOVOSTI]]&lt;&gt;"",Sklop15[[#This Row],[Preračunana masa/volumen/kos na enoto kg]],"")</f>
        <v/>
      </c>
      <c r="J38" s="128"/>
      <c r="K38" s="129"/>
      <c r="L38" s="129"/>
      <c r="M38" s="130"/>
      <c r="N38" s="155"/>
      <c r="O38" s="155"/>
      <c r="P38" s="156"/>
      <c r="Q38" s="155">
        <f>+Sklop15[[#This Row],[cena/enota brez DDV v EUR]]*Sklop15[[#This Row],[Stopnja DDV (%)]]</f>
        <v>0</v>
      </c>
      <c r="R38" s="155">
        <f>+Sklop15[[#This Row],[cena/enota brez DDV v EUR]]+Sklop15[[#This Row],[Davek (EUR)]]</f>
        <v>0</v>
      </c>
      <c r="S38" s="155">
        <f>+Sklop15[[#This Row],[cena/enota brez DDV v EUR]]*Sklop15[[#This Row],[Okvirna količina]]</f>
        <v>0</v>
      </c>
      <c r="T38" s="155">
        <f>+Sklop15[[#This Row],[Končna cena/enoto mere (EUR) z DDV]]*Sklop15[[#This Row],[Okvirna količina]]</f>
        <v>0</v>
      </c>
      <c r="U38" s="157"/>
    </row>
    <row r="39" spans="1:21" s="55" customFormat="1" ht="24">
      <c r="A39" s="79" t="s">
        <v>25</v>
      </c>
      <c r="B39" s="195" t="s">
        <v>914</v>
      </c>
      <c r="C39" s="154">
        <v>5</v>
      </c>
      <c r="D39" s="77" t="s">
        <v>74</v>
      </c>
      <c r="E39" s="161"/>
      <c r="F39" s="196">
        <v>5</v>
      </c>
      <c r="G39" s="143" t="s">
        <v>209</v>
      </c>
      <c r="H39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9" s="114" t="str">
        <f>IF(Sklop15[[#This Row],[ZAHTEVANA SHEMA KAKOVOSTI]]&lt;&gt;"",Sklop15[[#This Row],[Preračunana masa/volumen/kos na enoto kg]],"")</f>
        <v/>
      </c>
      <c r="J39" s="128"/>
      <c r="K39" s="129"/>
      <c r="L39" s="129"/>
      <c r="M39" s="130"/>
      <c r="N39" s="155"/>
      <c r="O39" s="155"/>
      <c r="P39" s="156"/>
      <c r="Q39" s="155">
        <f>+Sklop15[[#This Row],[cena/enota brez DDV v EUR]]*Sklop15[[#This Row],[Stopnja DDV (%)]]</f>
        <v>0</v>
      </c>
      <c r="R39" s="155">
        <f>+Sklop15[[#This Row],[cena/enota brez DDV v EUR]]+Sklop15[[#This Row],[Davek (EUR)]]</f>
        <v>0</v>
      </c>
      <c r="S39" s="155">
        <f>+Sklop15[[#This Row],[cena/enota brez DDV v EUR]]*Sklop15[[#This Row],[Okvirna količina]]</f>
        <v>0</v>
      </c>
      <c r="T39" s="155">
        <f>+Sklop15[[#This Row],[Končna cena/enoto mere (EUR) z DDV]]*Sklop15[[#This Row],[Okvirna količina]]</f>
        <v>0</v>
      </c>
      <c r="U39" s="157"/>
    </row>
    <row r="40" spans="1:21" s="55" customFormat="1" ht="24">
      <c r="A40" s="433" t="s">
        <v>26</v>
      </c>
      <c r="B40" s="434" t="s">
        <v>913</v>
      </c>
      <c r="C40" s="435" t="s">
        <v>1135</v>
      </c>
      <c r="D40" s="77"/>
      <c r="E40" s="161"/>
      <c r="F40" s="196"/>
      <c r="G40" s="143"/>
      <c r="H40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40" s="114" t="str">
        <f>IF(Sklop15[[#This Row],[ZAHTEVANA SHEMA KAKOVOSTI]]&lt;&gt;"",Sklop15[[#This Row],[Preračunana masa/volumen/kos na enoto kg]],"")</f>
        <v/>
      </c>
      <c r="J40" s="128"/>
      <c r="K40" s="129"/>
      <c r="L40" s="129"/>
      <c r="M40" s="130"/>
      <c r="N40" s="155"/>
      <c r="O40" s="155"/>
      <c r="P40" s="156"/>
      <c r="Q40" s="155">
        <f>+Sklop15[[#This Row],[cena/enota brez DDV v EUR]]*Sklop15[[#This Row],[Stopnja DDV (%)]]</f>
        <v>0</v>
      </c>
      <c r="R40" s="155">
        <f>+Sklop15[[#This Row],[cena/enota brez DDV v EUR]]+Sklop15[[#This Row],[Davek (EUR)]]</f>
        <v>0</v>
      </c>
      <c r="S40" s="155">
        <f>+Sklop15[[#This Row],[cena/enota brez DDV v EUR]]*Sklop15[[#This Row],[Okvirna količina]]</f>
        <v>0</v>
      </c>
      <c r="T40" s="155">
        <f>+Sklop15[[#This Row],[Končna cena/enoto mere (EUR) z DDV]]*Sklop15[[#This Row],[Okvirna količina]]</f>
        <v>0</v>
      </c>
      <c r="U40" s="157"/>
    </row>
    <row r="41" spans="1:21" s="55" customFormat="1" ht="12">
      <c r="A41" s="79" t="s">
        <v>27</v>
      </c>
      <c r="B41" s="190" t="s">
        <v>912</v>
      </c>
      <c r="C41" s="154">
        <v>1</v>
      </c>
      <c r="D41" s="77" t="s">
        <v>74</v>
      </c>
      <c r="E41" s="161"/>
      <c r="F41" s="196">
        <v>5</v>
      </c>
      <c r="G41" s="145" t="s">
        <v>209</v>
      </c>
      <c r="H41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1" s="114" t="str">
        <f>IF(Sklop15[[#This Row],[ZAHTEVANA SHEMA KAKOVOSTI]]&lt;&gt;"",Sklop15[[#This Row],[Preračunana masa/volumen/kos na enoto kg]],"")</f>
        <v/>
      </c>
      <c r="J41" s="128"/>
      <c r="K41" s="129"/>
      <c r="L41" s="129"/>
      <c r="M41" s="130"/>
      <c r="N41" s="155"/>
      <c r="O41" s="155"/>
      <c r="P41" s="156"/>
      <c r="Q41" s="155">
        <f>+Sklop15[[#This Row],[cena/enota brez DDV v EUR]]*Sklop15[[#This Row],[Stopnja DDV (%)]]</f>
        <v>0</v>
      </c>
      <c r="R41" s="155">
        <f>+Sklop15[[#This Row],[cena/enota brez DDV v EUR]]+Sklop15[[#This Row],[Davek (EUR)]]</f>
        <v>0</v>
      </c>
      <c r="S41" s="155">
        <f>+Sklop15[[#This Row],[cena/enota brez DDV v EUR]]*Sklop15[[#This Row],[Okvirna količina]]</f>
        <v>0</v>
      </c>
      <c r="T41" s="155">
        <f>+Sklop15[[#This Row],[Končna cena/enoto mere (EUR) z DDV]]*Sklop15[[#This Row],[Okvirna količina]]</f>
        <v>0</v>
      </c>
      <c r="U41" s="157"/>
    </row>
    <row r="42" spans="1:21" s="55" customFormat="1" ht="48">
      <c r="A42" s="79" t="s">
        <v>28</v>
      </c>
      <c r="B42" s="190" t="s">
        <v>911</v>
      </c>
      <c r="C42" s="154">
        <v>35</v>
      </c>
      <c r="D42" s="77" t="s">
        <v>109</v>
      </c>
      <c r="E42" s="161"/>
      <c r="F42" s="196">
        <v>3000</v>
      </c>
      <c r="G42" s="145" t="s">
        <v>209</v>
      </c>
      <c r="H42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105.00000000000001</v>
      </c>
      <c r="I42" s="114" t="str">
        <f>IF(Sklop15[[#This Row],[ZAHTEVANA SHEMA KAKOVOSTI]]&lt;&gt;"",Sklop15[[#This Row],[Preračunana masa/volumen/kos na enoto kg]],"")</f>
        <v/>
      </c>
      <c r="J42" s="128"/>
      <c r="K42" s="129"/>
      <c r="L42" s="129"/>
      <c r="M42" s="130"/>
      <c r="N42" s="155"/>
      <c r="O42" s="155"/>
      <c r="P42" s="156"/>
      <c r="Q42" s="155">
        <f>+Sklop15[[#This Row],[cena/enota brez DDV v EUR]]*Sklop15[[#This Row],[Stopnja DDV (%)]]</f>
        <v>0</v>
      </c>
      <c r="R42" s="155">
        <f>+Sklop15[[#This Row],[cena/enota brez DDV v EUR]]+Sklop15[[#This Row],[Davek (EUR)]]</f>
        <v>0</v>
      </c>
      <c r="S42" s="155">
        <f>+Sklop15[[#This Row],[cena/enota brez DDV v EUR]]*Sklop15[[#This Row],[Okvirna količina]]</f>
        <v>0</v>
      </c>
      <c r="T42" s="155">
        <f>+Sklop15[[#This Row],[Končna cena/enoto mere (EUR) z DDV]]*Sklop15[[#This Row],[Okvirna količina]]</f>
        <v>0</v>
      </c>
      <c r="U42" s="157"/>
    </row>
    <row r="43" spans="1:21" s="55" customFormat="1" ht="36">
      <c r="A43" s="432" t="s">
        <v>29</v>
      </c>
      <c r="B43" s="462" t="s">
        <v>1151</v>
      </c>
      <c r="C43" s="154">
        <v>35</v>
      </c>
      <c r="D43" s="77" t="s">
        <v>109</v>
      </c>
      <c r="E43" s="161"/>
      <c r="F43" s="196">
        <v>3000</v>
      </c>
      <c r="G43" s="145" t="s">
        <v>209</v>
      </c>
      <c r="H43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105.00000000000001</v>
      </c>
      <c r="I43" s="114" t="str">
        <f>IF(Sklop15[[#This Row],[ZAHTEVANA SHEMA KAKOVOSTI]]&lt;&gt;"",Sklop15[[#This Row],[Preračunana masa/volumen/kos na enoto kg]],"")</f>
        <v/>
      </c>
      <c r="J43" s="128"/>
      <c r="K43" s="129"/>
      <c r="L43" s="129"/>
      <c r="M43" s="130"/>
      <c r="N43" s="155"/>
      <c r="O43" s="155"/>
      <c r="P43" s="156"/>
      <c r="Q43" s="155">
        <f>+Sklop15[[#This Row],[cena/enota brez DDV v EUR]]*Sklop15[[#This Row],[Stopnja DDV (%)]]</f>
        <v>0</v>
      </c>
      <c r="R43" s="155">
        <f>+Sklop15[[#This Row],[cena/enota brez DDV v EUR]]+Sklop15[[#This Row],[Davek (EUR)]]</f>
        <v>0</v>
      </c>
      <c r="S43" s="155">
        <f>+Sklop15[[#This Row],[cena/enota brez DDV v EUR]]*Sklop15[[#This Row],[Okvirna količina]]</f>
        <v>0</v>
      </c>
      <c r="T43" s="155">
        <f>+Sklop15[[#This Row],[Končna cena/enoto mere (EUR) z DDV]]*Sklop15[[#This Row],[Okvirna količina]]</f>
        <v>0</v>
      </c>
      <c r="U43" s="157"/>
    </row>
    <row r="44" spans="1:21">
      <c r="A44" s="346" t="s">
        <v>131</v>
      </c>
      <c r="B44" s="347"/>
      <c r="C44" s="348"/>
      <c r="D44" s="348"/>
      <c r="E44" s="349"/>
      <c r="F44" s="350"/>
      <c r="G44" s="351"/>
      <c r="H44" s="352">
        <f>SUBTOTAL(109,Sklop15[Preračunana masa/volumen/kos na enoto kg])</f>
        <v>3319</v>
      </c>
      <c r="I44" s="352">
        <f>SUBTOTAL(109,Sklop15[Živila iz shem kakovosti (kg)])</f>
        <v>0</v>
      </c>
      <c r="J44" s="350"/>
      <c r="K44" s="353"/>
      <c r="L44" s="353"/>
      <c r="M44" s="354"/>
      <c r="N44" s="355"/>
      <c r="O44" s="355"/>
      <c r="P44" s="355"/>
      <c r="Q44" s="356"/>
      <c r="R44" s="350"/>
      <c r="S44" s="356">
        <f>SUBTOTAL(109,Sklop15[Vrednost za okvirno količino (EUR) brez DDV])</f>
        <v>0</v>
      </c>
      <c r="T44" s="356">
        <f>SUBTOTAL(109,Sklop15[Vrednost za okvirno količino (EUR) z DDV])</f>
        <v>0</v>
      </c>
      <c r="U44" s="357" t="s">
        <v>210</v>
      </c>
    </row>
    <row r="45" spans="1:21" s="265" customFormat="1">
      <c r="A45" s="253"/>
      <c r="B45" s="254"/>
      <c r="C45" s="255"/>
      <c r="D45" s="255"/>
      <c r="E45" s="256"/>
      <c r="F45" s="257"/>
      <c r="G45" s="258"/>
      <c r="H45" s="259"/>
      <c r="I45" s="259"/>
      <c r="J45" s="257"/>
      <c r="K45" s="260"/>
      <c r="L45" s="260"/>
      <c r="M45" s="261"/>
      <c r="N45" s="262"/>
      <c r="O45" s="262"/>
      <c r="P45" s="262"/>
      <c r="Q45" s="263"/>
      <c r="R45" s="257"/>
      <c r="S45" s="263"/>
      <c r="T45" s="263"/>
      <c r="U45" s="264"/>
    </row>
    <row r="46" spans="1:21">
      <c r="A46" s="48" t="s">
        <v>127</v>
      </c>
      <c r="B46" s="16"/>
      <c r="C46" s="28"/>
      <c r="D46" s="28"/>
      <c r="E46" s="101"/>
      <c r="Q46" s="48"/>
      <c r="R46" s="48"/>
      <c r="S46" s="48"/>
      <c r="T46" s="48"/>
    </row>
    <row r="47" spans="1:21">
      <c r="A47" s="11" t="s">
        <v>129</v>
      </c>
      <c r="B47" s="16"/>
      <c r="C47" s="28"/>
      <c r="D47" s="28"/>
      <c r="E47" s="101"/>
    </row>
    <row r="48" spans="1:21">
      <c r="A48" s="96" t="s">
        <v>175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 ht="12.75" customHeight="1">
      <c r="A49" s="422" t="s">
        <v>168</v>
      </c>
      <c r="B49" s="422"/>
      <c r="C49" s="422"/>
      <c r="D49" s="422"/>
      <c r="E49" s="422"/>
      <c r="F49" s="422"/>
      <c r="G49" s="422"/>
      <c r="H49" s="422"/>
      <c r="I49" s="422"/>
      <c r="J49" s="422"/>
      <c r="K49" s="422"/>
      <c r="L49" s="422"/>
      <c r="M49" s="54"/>
      <c r="N49" s="29"/>
      <c r="O49" s="29"/>
      <c r="P49" s="29"/>
      <c r="Q49" s="29"/>
      <c r="R49" s="29"/>
    </row>
    <row r="50" spans="1:21">
      <c r="A50" s="401" t="s">
        <v>205</v>
      </c>
      <c r="B50" s="401"/>
      <c r="C50" s="401"/>
      <c r="D50" s="401"/>
      <c r="E50" s="401"/>
      <c r="F50" s="401"/>
      <c r="G50" s="401"/>
      <c r="H50" s="401"/>
      <c r="I50" s="401"/>
      <c r="J50" s="401"/>
      <c r="K50" s="401"/>
      <c r="L50" s="401"/>
      <c r="N50" s="29"/>
      <c r="O50" s="29"/>
      <c r="P50" s="29"/>
      <c r="Q50" s="29"/>
      <c r="R50" s="29"/>
    </row>
    <row r="51" spans="1:2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96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0:P1048576 M49:P49 J1:P48 U1:U1048576" name="Obseg1"/>
    <protectedRange sqref="J49:L49" name="Obseg1_2_1"/>
  </protectedRanges>
  <mergeCells count="9">
    <mergeCell ref="A50:L50"/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28 B22:B26 B34:B36">
    <cfRule type="colorScale" priority="6484">
      <colorScale>
        <cfvo type="min"/>
        <cfvo type="max"/>
        <color rgb="FFFCFCFF"/>
        <color rgb="FFF8696B"/>
      </colorScale>
    </cfRule>
  </conditionalFormatting>
  <conditionalFormatting sqref="B40">
    <cfRule type="colorScale" priority="2">
      <colorScale>
        <cfvo type="min"/>
        <cfvo type="max"/>
        <color rgb="FFFCFCFF"/>
        <color rgb="FFF8696B"/>
      </colorScale>
    </cfRule>
  </conditionalFormatting>
  <conditionalFormatting sqref="B1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5"/>
  <sheetViews>
    <sheetView zoomScale="90" zoomScaleNormal="90" zoomScaleSheetLayoutView="100" workbookViewId="0">
      <selection activeCell="S26" sqref="S2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pred_rekapitulacija'!B29</f>
        <v>BIO MLEKO IN MLEČNI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177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33" t="s">
        <v>946</v>
      </c>
      <c r="C16" s="154">
        <v>250</v>
      </c>
      <c r="D16" s="154" t="s">
        <v>590</v>
      </c>
      <c r="E16" s="158"/>
      <c r="F16" s="152">
        <v>3500</v>
      </c>
      <c r="G16" s="153" t="s">
        <v>209</v>
      </c>
      <c r="H16" s="1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875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59" t="s">
        <v>110</v>
      </c>
    </row>
    <row r="17" spans="1:21" s="55" customFormat="1" ht="12">
      <c r="A17" s="79" t="s">
        <v>3</v>
      </c>
      <c r="B17" s="177" t="s">
        <v>938</v>
      </c>
      <c r="C17" s="176">
        <v>1</v>
      </c>
      <c r="D17" s="154" t="s">
        <v>74</v>
      </c>
      <c r="E17" s="178"/>
      <c r="F17" s="179">
        <v>600</v>
      </c>
      <c r="G17" s="180" t="s">
        <v>74</v>
      </c>
      <c r="H1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7" s="171" t="str">
        <f>IF(Sklop16[[#This Row],[ZAHTEVANA SHEMA KAKOVOSTI]]&lt;&gt;"",Sklop16[[#This Row],[Preračunana masa/volumen/kos na enoto kg]],"")</f>
        <v/>
      </c>
      <c r="J17" s="167"/>
      <c r="K17" s="172"/>
      <c r="L17" s="172"/>
      <c r="M17" s="173"/>
      <c r="N17" s="168"/>
      <c r="O17" s="168"/>
      <c r="P17" s="169"/>
      <c r="Q17" s="168">
        <f>+Sklop16[[#This Row],[cena/enota brez DDV v EUR]]*Sklop16[[#This Row],[Stopnja DDV (%)]]</f>
        <v>0</v>
      </c>
      <c r="R17" s="168">
        <f>+Sklop16[[#This Row],[cena/enota brez DDV v EUR]]+Sklop16[[#This Row],[Davek (EUR)]]</f>
        <v>0</v>
      </c>
      <c r="S17" s="168">
        <f>+Sklop16[[#This Row],[cena/enota brez DDV v EUR]]*Sklop16[[#This Row],[Okvirna količina]]</f>
        <v>0</v>
      </c>
      <c r="T17" s="174">
        <f>+Sklop16[[#This Row],[Končna cena/enoto mere (EUR) z DDV]]*Sklop16[[#This Row],[Okvirna količina]]</f>
        <v>0</v>
      </c>
      <c r="U17" s="159" t="s">
        <v>110</v>
      </c>
    </row>
    <row r="18" spans="1:21" s="55" customFormat="1" ht="12">
      <c r="A18" s="79" t="s">
        <v>4</v>
      </c>
      <c r="B18" s="177" t="s">
        <v>939</v>
      </c>
      <c r="C18" s="154" t="s">
        <v>1027</v>
      </c>
      <c r="D18" s="154" t="s">
        <v>74</v>
      </c>
      <c r="E18" s="178"/>
      <c r="F18" s="179">
        <v>10</v>
      </c>
      <c r="G18" s="180" t="s">
        <v>74</v>
      </c>
      <c r="H1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8" s="171" t="str">
        <f>IF(Sklop16[[#This Row],[ZAHTEVANA SHEMA KAKOVOSTI]]&lt;&gt;"",Sklop16[[#This Row],[Preračunana masa/volumen/kos na enoto kg]],"")</f>
        <v/>
      </c>
      <c r="J18" s="167"/>
      <c r="K18" s="172"/>
      <c r="L18" s="172"/>
      <c r="M18" s="173"/>
      <c r="N18" s="168"/>
      <c r="O18" s="168"/>
      <c r="P18" s="169"/>
      <c r="Q18" s="168">
        <f>+Sklop16[[#This Row],[cena/enota brez DDV v EUR]]*Sklop16[[#This Row],[Stopnja DDV (%)]]</f>
        <v>0</v>
      </c>
      <c r="R18" s="168">
        <f>+Sklop16[[#This Row],[cena/enota brez DDV v EUR]]+Sklop16[[#This Row],[Davek (EUR)]]</f>
        <v>0</v>
      </c>
      <c r="S18" s="168">
        <f>+Sklop16[[#This Row],[cena/enota brez DDV v EUR]]*Sklop16[[#This Row],[Okvirna količina]]</f>
        <v>0</v>
      </c>
      <c r="T18" s="174">
        <f>+Sklop16[[#This Row],[Končna cena/enoto mere (EUR) z DDV]]*Sklop16[[#This Row],[Okvirna količina]]</f>
        <v>0</v>
      </c>
      <c r="U18" s="159" t="s">
        <v>110</v>
      </c>
    </row>
    <row r="19" spans="1:21" s="55" customFormat="1" ht="12">
      <c r="A19" s="79" t="s">
        <v>5</v>
      </c>
      <c r="B19" s="177" t="s">
        <v>947</v>
      </c>
      <c r="C19" s="176">
        <v>250</v>
      </c>
      <c r="D19" s="154" t="s">
        <v>590</v>
      </c>
      <c r="E19" s="178"/>
      <c r="F19" s="179">
        <v>600</v>
      </c>
      <c r="G19" s="180" t="s">
        <v>209</v>
      </c>
      <c r="H1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71" t="str">
        <f>IF(Sklop16[[#This Row],[ZAHTEVANA SHEMA KAKOVOSTI]]&lt;&gt;"",Sklop16[[#This Row],[Preračunana masa/volumen/kos na enoto kg]],"")</f>
        <v/>
      </c>
      <c r="J19" s="167"/>
      <c r="K19" s="172"/>
      <c r="L19" s="172"/>
      <c r="M19" s="173"/>
      <c r="N19" s="168"/>
      <c r="O19" s="168"/>
      <c r="P19" s="169"/>
      <c r="Q19" s="168">
        <f>+Sklop16[[#This Row],[cena/enota brez DDV v EUR]]*Sklop16[[#This Row],[Stopnja DDV (%)]]</f>
        <v>0</v>
      </c>
      <c r="R19" s="168">
        <f>+Sklop16[[#This Row],[cena/enota brez DDV v EUR]]+Sklop16[[#This Row],[Davek (EUR)]]</f>
        <v>0</v>
      </c>
      <c r="S19" s="168">
        <f>+Sklop16[[#This Row],[cena/enota brez DDV v EUR]]*Sklop16[[#This Row],[Okvirna količina]]</f>
        <v>0</v>
      </c>
      <c r="T19" s="174">
        <f>+Sklop16[[#This Row],[Končna cena/enoto mere (EUR) z DDV]]*Sklop16[[#This Row],[Okvirna količina]]</f>
        <v>0</v>
      </c>
      <c r="U19" s="159" t="s">
        <v>110</v>
      </c>
    </row>
    <row r="20" spans="1:21" s="55" customFormat="1" ht="12">
      <c r="A20" s="79" t="s">
        <v>6</v>
      </c>
      <c r="B20" s="177" t="s">
        <v>940</v>
      </c>
      <c r="C20" s="154" t="s">
        <v>936</v>
      </c>
      <c r="D20" s="154" t="s">
        <v>74</v>
      </c>
      <c r="E20" s="178"/>
      <c r="F20" s="179">
        <v>100</v>
      </c>
      <c r="G20" s="180" t="s">
        <v>74</v>
      </c>
      <c r="H20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71" t="str">
        <f>IF(Sklop16[[#This Row],[ZAHTEVANA SHEMA KAKOVOSTI]]&lt;&gt;"",Sklop16[[#This Row],[Preračunana masa/volumen/kos na enoto kg]],"")</f>
        <v/>
      </c>
      <c r="J20" s="167"/>
      <c r="K20" s="172"/>
      <c r="L20" s="172"/>
      <c r="M20" s="173"/>
      <c r="N20" s="168"/>
      <c r="O20" s="168"/>
      <c r="P20" s="169"/>
      <c r="Q20" s="168">
        <f>+Sklop16[[#This Row],[cena/enota brez DDV v EUR]]*Sklop16[[#This Row],[Stopnja DDV (%)]]</f>
        <v>0</v>
      </c>
      <c r="R20" s="168">
        <f>+Sklop16[[#This Row],[cena/enota brez DDV v EUR]]+Sklop16[[#This Row],[Davek (EUR)]]</f>
        <v>0</v>
      </c>
      <c r="S20" s="168">
        <f>+Sklop16[[#This Row],[cena/enota brez DDV v EUR]]*Sklop16[[#This Row],[Okvirna količina]]</f>
        <v>0</v>
      </c>
      <c r="T20" s="174">
        <f>+Sklop16[[#This Row],[Končna cena/enoto mere (EUR) z DDV]]*Sklop16[[#This Row],[Okvirna količina]]</f>
        <v>0</v>
      </c>
      <c r="U20" s="159" t="s">
        <v>110</v>
      </c>
    </row>
    <row r="21" spans="1:21" s="55" customFormat="1" ht="12">
      <c r="A21" s="79" t="s">
        <v>7</v>
      </c>
      <c r="B21" s="177" t="s">
        <v>948</v>
      </c>
      <c r="C21" s="176">
        <v>250</v>
      </c>
      <c r="D21" s="154" t="s">
        <v>590</v>
      </c>
      <c r="E21" s="178"/>
      <c r="F21" s="179">
        <v>400</v>
      </c>
      <c r="G21" s="180" t="s">
        <v>209</v>
      </c>
      <c r="H21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171" t="str">
        <f>IF(Sklop16[[#This Row],[ZAHTEVANA SHEMA KAKOVOSTI]]&lt;&gt;"",Sklop16[[#This Row],[Preračunana masa/volumen/kos na enoto kg]],"")</f>
        <v/>
      </c>
      <c r="J21" s="167"/>
      <c r="K21" s="172"/>
      <c r="L21" s="172"/>
      <c r="M21" s="173"/>
      <c r="N21" s="168"/>
      <c r="O21" s="168"/>
      <c r="P21" s="169"/>
      <c r="Q21" s="168">
        <f>+Sklop16[[#This Row],[cena/enota brez DDV v EUR]]*Sklop16[[#This Row],[Stopnja DDV (%)]]</f>
        <v>0</v>
      </c>
      <c r="R21" s="168">
        <f>+Sklop16[[#This Row],[cena/enota brez DDV v EUR]]+Sklop16[[#This Row],[Davek (EUR)]]</f>
        <v>0</v>
      </c>
      <c r="S21" s="168">
        <f>+Sklop16[[#This Row],[cena/enota brez DDV v EUR]]*Sklop16[[#This Row],[Okvirna količina]]</f>
        <v>0</v>
      </c>
      <c r="T21" s="174">
        <f>+Sklop16[[#This Row],[Končna cena/enoto mere (EUR) z DDV]]*Sklop16[[#This Row],[Okvirna količina]]</f>
        <v>0</v>
      </c>
      <c r="U21" s="159" t="s">
        <v>110</v>
      </c>
    </row>
    <row r="22" spans="1:21" s="55" customFormat="1" ht="12">
      <c r="A22" s="79" t="s">
        <v>8</v>
      </c>
      <c r="B22" s="177" t="s">
        <v>949</v>
      </c>
      <c r="C22" s="154">
        <v>250</v>
      </c>
      <c r="D22" s="154" t="s">
        <v>590</v>
      </c>
      <c r="E22" s="178"/>
      <c r="F22" s="179">
        <v>900</v>
      </c>
      <c r="G22" s="180" t="s">
        <v>209</v>
      </c>
      <c r="H22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2" s="171" t="str">
        <f>IF(Sklop16[[#This Row],[ZAHTEVANA SHEMA KAKOVOSTI]]&lt;&gt;"",Sklop16[[#This Row],[Preračunana masa/volumen/kos na enoto kg]],"")</f>
        <v/>
      </c>
      <c r="J22" s="167"/>
      <c r="K22" s="172"/>
      <c r="L22" s="172"/>
      <c r="M22" s="173"/>
      <c r="N22" s="168"/>
      <c r="O22" s="168"/>
      <c r="P22" s="169"/>
      <c r="Q22" s="168">
        <f>+Sklop16[[#This Row],[cena/enota brez DDV v EUR]]*Sklop16[[#This Row],[Stopnja DDV (%)]]</f>
        <v>0</v>
      </c>
      <c r="R22" s="168">
        <f>+Sklop16[[#This Row],[cena/enota brez DDV v EUR]]+Sklop16[[#This Row],[Davek (EUR)]]</f>
        <v>0</v>
      </c>
      <c r="S22" s="168">
        <f>+Sklop16[[#This Row],[cena/enota brez DDV v EUR]]*Sklop16[[#This Row],[Okvirna količina]]</f>
        <v>0</v>
      </c>
      <c r="T22" s="174">
        <f>+Sklop16[[#This Row],[Končna cena/enoto mere (EUR) z DDV]]*Sklop16[[#This Row],[Okvirna količina]]</f>
        <v>0</v>
      </c>
      <c r="U22" s="159" t="s">
        <v>110</v>
      </c>
    </row>
    <row r="23" spans="1:21" s="55" customFormat="1" ht="12">
      <c r="A23" s="79" t="s">
        <v>9</v>
      </c>
      <c r="B23" s="177" t="s">
        <v>941</v>
      </c>
      <c r="C23" s="176" t="s">
        <v>936</v>
      </c>
      <c r="D23" s="154" t="s">
        <v>74</v>
      </c>
      <c r="E23" s="178"/>
      <c r="F23" s="179">
        <v>100</v>
      </c>
      <c r="G23" s="180" t="s">
        <v>74</v>
      </c>
      <c r="H23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71" t="str">
        <f>IF(Sklop16[[#This Row],[ZAHTEVANA SHEMA KAKOVOSTI]]&lt;&gt;"",Sklop16[[#This Row],[Preračunana masa/volumen/kos na enoto kg]],"")</f>
        <v/>
      </c>
      <c r="J23" s="167"/>
      <c r="K23" s="172"/>
      <c r="L23" s="172"/>
      <c r="M23" s="173"/>
      <c r="N23" s="168"/>
      <c r="O23" s="168"/>
      <c r="P23" s="169"/>
      <c r="Q23" s="168">
        <f>+Sklop16[[#This Row],[cena/enota brez DDV v EUR]]*Sklop16[[#This Row],[Stopnja DDV (%)]]</f>
        <v>0</v>
      </c>
      <c r="R23" s="168">
        <f>+Sklop16[[#This Row],[cena/enota brez DDV v EUR]]+Sklop16[[#This Row],[Davek (EUR)]]</f>
        <v>0</v>
      </c>
      <c r="S23" s="168">
        <f>+Sklop16[[#This Row],[cena/enota brez DDV v EUR]]*Sklop16[[#This Row],[Okvirna količina]]</f>
        <v>0</v>
      </c>
      <c r="T23" s="174">
        <f>+Sklop16[[#This Row],[Končna cena/enoto mere (EUR) z DDV]]*Sklop16[[#This Row],[Okvirna količina]]</f>
        <v>0</v>
      </c>
      <c r="U23" s="159" t="s">
        <v>110</v>
      </c>
    </row>
    <row r="24" spans="1:21" s="55" customFormat="1" ht="12">
      <c r="A24" s="79" t="s">
        <v>10</v>
      </c>
      <c r="B24" s="177" t="s">
        <v>950</v>
      </c>
      <c r="C24" s="176">
        <v>500</v>
      </c>
      <c r="D24" s="154" t="s">
        <v>590</v>
      </c>
      <c r="E24" s="178"/>
      <c r="F24" s="179">
        <v>60</v>
      </c>
      <c r="G24" s="180" t="s">
        <v>209</v>
      </c>
      <c r="H24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4" s="171" t="str">
        <f>IF(Sklop16[[#This Row],[ZAHTEVANA SHEMA KAKOVOSTI]]&lt;&gt;"",Sklop16[[#This Row],[Preračunana masa/volumen/kos na enoto kg]],"")</f>
        <v/>
      </c>
      <c r="J24" s="167"/>
      <c r="K24" s="172"/>
      <c r="L24" s="172"/>
      <c r="M24" s="173"/>
      <c r="N24" s="168"/>
      <c r="O24" s="168"/>
      <c r="P24" s="169"/>
      <c r="Q24" s="168">
        <f>+Sklop16[[#This Row],[cena/enota brez DDV v EUR]]*Sklop16[[#This Row],[Stopnja DDV (%)]]</f>
        <v>0</v>
      </c>
      <c r="R24" s="168">
        <f>+Sklop16[[#This Row],[cena/enota brez DDV v EUR]]+Sklop16[[#This Row],[Davek (EUR)]]</f>
        <v>0</v>
      </c>
      <c r="S24" s="168">
        <f>+Sklop16[[#This Row],[cena/enota brez DDV v EUR]]*Sklop16[[#This Row],[Okvirna količina]]</f>
        <v>0</v>
      </c>
      <c r="T24" s="174">
        <f>+Sklop16[[#This Row],[Končna cena/enoto mere (EUR) z DDV]]*Sklop16[[#This Row],[Okvirna količina]]</f>
        <v>0</v>
      </c>
      <c r="U24" s="159" t="s">
        <v>110</v>
      </c>
    </row>
    <row r="25" spans="1:21" s="55" customFormat="1" ht="12">
      <c r="A25" s="79" t="s">
        <v>11</v>
      </c>
      <c r="B25" s="177" t="s">
        <v>942</v>
      </c>
      <c r="C25" s="176">
        <v>150</v>
      </c>
      <c r="D25" s="154" t="s">
        <v>590</v>
      </c>
      <c r="E25" s="178"/>
      <c r="F25" s="179">
        <v>600</v>
      </c>
      <c r="G25" s="180" t="s">
        <v>209</v>
      </c>
      <c r="H25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5" s="171" t="str">
        <f>IF(Sklop16[[#This Row],[ZAHTEVANA SHEMA KAKOVOSTI]]&lt;&gt;"",Sklop16[[#This Row],[Preračunana masa/volumen/kos na enoto kg]],"")</f>
        <v/>
      </c>
      <c r="J25" s="167"/>
      <c r="K25" s="172"/>
      <c r="L25" s="172"/>
      <c r="M25" s="173"/>
      <c r="N25" s="168"/>
      <c r="O25" s="168"/>
      <c r="P25" s="169"/>
      <c r="Q25" s="168">
        <f>+Sklop16[[#This Row],[cena/enota brez DDV v EUR]]*Sklop16[[#This Row],[Stopnja DDV (%)]]</f>
        <v>0</v>
      </c>
      <c r="R25" s="168">
        <f>+Sklop16[[#This Row],[cena/enota brez DDV v EUR]]+Sklop16[[#This Row],[Davek (EUR)]]</f>
        <v>0</v>
      </c>
      <c r="S25" s="168">
        <f>+Sklop16[[#This Row],[cena/enota brez DDV v EUR]]*Sklop16[[#This Row],[Okvirna količina]]</f>
        <v>0</v>
      </c>
      <c r="T25" s="174">
        <f>+Sklop16[[#This Row],[Končna cena/enoto mere (EUR) z DDV]]*Sklop16[[#This Row],[Okvirna količina]]</f>
        <v>0</v>
      </c>
      <c r="U25" s="159" t="s">
        <v>110</v>
      </c>
    </row>
    <row r="26" spans="1:21" s="55" customFormat="1" ht="12">
      <c r="A26" s="79" t="s">
        <v>12</v>
      </c>
      <c r="B26" s="177" t="s">
        <v>942</v>
      </c>
      <c r="C26" s="176">
        <v>1</v>
      </c>
      <c r="D26" s="154" t="s">
        <v>74</v>
      </c>
      <c r="E26" s="178"/>
      <c r="F26" s="179">
        <v>100</v>
      </c>
      <c r="G26" s="180" t="s">
        <v>74</v>
      </c>
      <c r="H26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6" s="171" t="str">
        <f>IF(Sklop16[[#This Row],[ZAHTEVANA SHEMA KAKOVOSTI]]&lt;&gt;"",Sklop16[[#This Row],[Preračunana masa/volumen/kos na enoto kg]],"")</f>
        <v/>
      </c>
      <c r="J26" s="167"/>
      <c r="K26" s="172"/>
      <c r="L26" s="172"/>
      <c r="M26" s="173"/>
      <c r="N26" s="168"/>
      <c r="O26" s="168"/>
      <c r="P26" s="169"/>
      <c r="Q26" s="168">
        <f>+Sklop16[[#This Row],[cena/enota brez DDV v EUR]]*Sklop16[[#This Row],[Stopnja DDV (%)]]</f>
        <v>0</v>
      </c>
      <c r="R26" s="168">
        <f>+Sklop16[[#This Row],[cena/enota brez DDV v EUR]]+Sklop16[[#This Row],[Davek (EUR)]]</f>
        <v>0</v>
      </c>
      <c r="S26" s="168">
        <f>+Sklop16[[#This Row],[cena/enota brez DDV v EUR]]*Sklop16[[#This Row],[Okvirna količina]]</f>
        <v>0</v>
      </c>
      <c r="T26" s="174">
        <f>+Sklop16[[#This Row],[Končna cena/enoto mere (EUR) z DDV]]*Sklop16[[#This Row],[Okvirna količina]]</f>
        <v>0</v>
      </c>
      <c r="U26" s="159" t="s">
        <v>110</v>
      </c>
    </row>
    <row r="27" spans="1:21" s="55" customFormat="1" ht="12">
      <c r="A27" s="79" t="s">
        <v>13</v>
      </c>
      <c r="B27" s="177" t="s">
        <v>943</v>
      </c>
      <c r="C27" s="176">
        <v>150</v>
      </c>
      <c r="D27" s="154" t="s">
        <v>590</v>
      </c>
      <c r="E27" s="178"/>
      <c r="F27" s="179">
        <v>800</v>
      </c>
      <c r="G27" s="180" t="s">
        <v>209</v>
      </c>
      <c r="H2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7" s="171" t="str">
        <f>IF(Sklop16[[#This Row],[ZAHTEVANA SHEMA KAKOVOSTI]]&lt;&gt;"",Sklop16[[#This Row],[Preračunana masa/volumen/kos na enoto kg]],"")</f>
        <v/>
      </c>
      <c r="J27" s="167"/>
      <c r="K27" s="172"/>
      <c r="L27" s="172"/>
      <c r="M27" s="173"/>
      <c r="N27" s="168"/>
      <c r="O27" s="168"/>
      <c r="P27" s="169"/>
      <c r="Q27" s="168">
        <f>+Sklop16[[#This Row],[cena/enota brez DDV v EUR]]*Sklop16[[#This Row],[Stopnja DDV (%)]]</f>
        <v>0</v>
      </c>
      <c r="R27" s="168">
        <f>+Sklop16[[#This Row],[cena/enota brez DDV v EUR]]+Sklop16[[#This Row],[Davek (EUR)]]</f>
        <v>0</v>
      </c>
      <c r="S27" s="168">
        <f>+Sklop16[[#This Row],[cena/enota brez DDV v EUR]]*Sklop16[[#This Row],[Okvirna količina]]</f>
        <v>0</v>
      </c>
      <c r="T27" s="174">
        <f>+Sklop16[[#This Row],[Končna cena/enoto mere (EUR) z DDV]]*Sklop16[[#This Row],[Okvirna količina]]</f>
        <v>0</v>
      </c>
      <c r="U27" s="159" t="s">
        <v>110</v>
      </c>
    </row>
    <row r="28" spans="1:21" s="55" customFormat="1" ht="12">
      <c r="A28" s="79" t="s">
        <v>14</v>
      </c>
      <c r="B28" s="177" t="s">
        <v>943</v>
      </c>
      <c r="C28" s="176">
        <v>1</v>
      </c>
      <c r="D28" s="154" t="s">
        <v>74</v>
      </c>
      <c r="E28" s="178"/>
      <c r="F28" s="179">
        <v>100</v>
      </c>
      <c r="G28" s="180" t="s">
        <v>74</v>
      </c>
      <c r="H2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8" s="171" t="str">
        <f>IF(Sklop16[[#This Row],[ZAHTEVANA SHEMA KAKOVOSTI]]&lt;&gt;"",Sklop16[[#This Row],[Preračunana masa/volumen/kos na enoto kg]],"")</f>
        <v/>
      </c>
      <c r="J28" s="167"/>
      <c r="K28" s="172"/>
      <c r="L28" s="172"/>
      <c r="M28" s="173"/>
      <c r="N28" s="168"/>
      <c r="O28" s="168"/>
      <c r="P28" s="169"/>
      <c r="Q28" s="168">
        <f>+Sklop16[[#This Row],[cena/enota brez DDV v EUR]]*Sklop16[[#This Row],[Stopnja DDV (%)]]</f>
        <v>0</v>
      </c>
      <c r="R28" s="168">
        <f>+Sklop16[[#This Row],[cena/enota brez DDV v EUR]]+Sklop16[[#This Row],[Davek (EUR)]]</f>
        <v>0</v>
      </c>
      <c r="S28" s="168">
        <f>+Sklop16[[#This Row],[cena/enota brez DDV v EUR]]*Sklop16[[#This Row],[Okvirna količina]]</f>
        <v>0</v>
      </c>
      <c r="T28" s="174">
        <f>+Sklop16[[#This Row],[Končna cena/enoto mere (EUR) z DDV]]*Sklop16[[#This Row],[Okvirna količina]]</f>
        <v>0</v>
      </c>
      <c r="U28" s="159" t="s">
        <v>110</v>
      </c>
    </row>
    <row r="29" spans="1:21" s="55" customFormat="1" ht="12">
      <c r="A29" s="79" t="s">
        <v>15</v>
      </c>
      <c r="B29" s="177" t="s">
        <v>951</v>
      </c>
      <c r="C29" s="176">
        <v>150</v>
      </c>
      <c r="D29" s="154" t="s">
        <v>590</v>
      </c>
      <c r="E29" s="178"/>
      <c r="F29" s="179">
        <v>1500</v>
      </c>
      <c r="G29" s="180" t="s">
        <v>209</v>
      </c>
      <c r="H2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9" s="171" t="str">
        <f>IF(Sklop16[[#This Row],[ZAHTEVANA SHEMA KAKOVOSTI]]&lt;&gt;"",Sklop16[[#This Row],[Preračunana masa/volumen/kos na enoto kg]],"")</f>
        <v/>
      </c>
      <c r="J29" s="167"/>
      <c r="K29" s="172"/>
      <c r="L29" s="172"/>
      <c r="M29" s="173"/>
      <c r="N29" s="168"/>
      <c r="O29" s="168"/>
      <c r="P29" s="169"/>
      <c r="Q29" s="168">
        <f>+Sklop16[[#This Row],[cena/enota brez DDV v EUR]]*Sklop16[[#This Row],[Stopnja DDV (%)]]</f>
        <v>0</v>
      </c>
      <c r="R29" s="168">
        <f>+Sklop16[[#This Row],[cena/enota brez DDV v EUR]]+Sklop16[[#This Row],[Davek (EUR)]]</f>
        <v>0</v>
      </c>
      <c r="S29" s="168">
        <f>+Sklop16[[#This Row],[cena/enota brez DDV v EUR]]*Sklop16[[#This Row],[Okvirna količina]]</f>
        <v>0</v>
      </c>
      <c r="T29" s="174">
        <f>+Sklop16[[#This Row],[Končna cena/enoto mere (EUR) z DDV]]*Sklop16[[#This Row],[Okvirna količina]]</f>
        <v>0</v>
      </c>
      <c r="U29" s="159" t="s">
        <v>110</v>
      </c>
    </row>
    <row r="30" spans="1:21" s="55" customFormat="1" ht="12">
      <c r="A30" s="79" t="s">
        <v>16</v>
      </c>
      <c r="B30" s="177" t="s">
        <v>952</v>
      </c>
      <c r="C30" s="176">
        <v>200</v>
      </c>
      <c r="D30" s="154" t="s">
        <v>590</v>
      </c>
      <c r="E30" s="178"/>
      <c r="F30" s="179">
        <v>100</v>
      </c>
      <c r="G30" s="180" t="s">
        <v>209</v>
      </c>
      <c r="H30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0" s="171" t="str">
        <f>IF(Sklop16[[#This Row],[ZAHTEVANA SHEMA KAKOVOSTI]]&lt;&gt;"",Sklop16[[#This Row],[Preračunana masa/volumen/kos na enoto kg]],"")</f>
        <v/>
      </c>
      <c r="J30" s="167"/>
      <c r="K30" s="172"/>
      <c r="L30" s="172"/>
      <c r="M30" s="173"/>
      <c r="N30" s="168"/>
      <c r="O30" s="168"/>
      <c r="P30" s="169"/>
      <c r="Q30" s="168">
        <f>+Sklop16[[#This Row],[cena/enota brez DDV v EUR]]*Sklop16[[#This Row],[Stopnja DDV (%)]]</f>
        <v>0</v>
      </c>
      <c r="R30" s="168">
        <f>+Sklop16[[#This Row],[cena/enota brez DDV v EUR]]+Sklop16[[#This Row],[Davek (EUR)]]</f>
        <v>0</v>
      </c>
      <c r="S30" s="168">
        <f>+Sklop16[[#This Row],[cena/enota brez DDV v EUR]]*Sklop16[[#This Row],[Okvirna količina]]</f>
        <v>0</v>
      </c>
      <c r="T30" s="174">
        <f>+Sklop16[[#This Row],[Končna cena/enoto mere (EUR) z DDV]]*Sklop16[[#This Row],[Okvirna količina]]</f>
        <v>0</v>
      </c>
      <c r="U30" s="159" t="s">
        <v>110</v>
      </c>
    </row>
    <row r="31" spans="1:21" s="55" customFormat="1" ht="12">
      <c r="A31" s="79" t="s">
        <v>17</v>
      </c>
      <c r="B31" s="177" t="s">
        <v>944</v>
      </c>
      <c r="C31" s="176">
        <v>1</v>
      </c>
      <c r="D31" s="154" t="s">
        <v>0</v>
      </c>
      <c r="E31" s="178"/>
      <c r="F31" s="179">
        <v>40</v>
      </c>
      <c r="G31" s="180" t="s">
        <v>0</v>
      </c>
      <c r="H31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1" s="171" t="str">
        <f>IF(Sklop16[[#This Row],[ZAHTEVANA SHEMA KAKOVOSTI]]&lt;&gt;"",Sklop16[[#This Row],[Preračunana masa/volumen/kos na enoto kg]],"")</f>
        <v/>
      </c>
      <c r="J31" s="167"/>
      <c r="K31" s="172"/>
      <c r="L31" s="172"/>
      <c r="M31" s="173"/>
      <c r="N31" s="168"/>
      <c r="O31" s="168"/>
      <c r="P31" s="169"/>
      <c r="Q31" s="168">
        <f>+Sklop16[[#This Row],[cena/enota brez DDV v EUR]]*Sklop16[[#This Row],[Stopnja DDV (%)]]</f>
        <v>0</v>
      </c>
      <c r="R31" s="168">
        <f>+Sklop16[[#This Row],[cena/enota brez DDV v EUR]]+Sklop16[[#This Row],[Davek (EUR)]]</f>
        <v>0</v>
      </c>
      <c r="S31" s="168">
        <f>+Sklop16[[#This Row],[cena/enota brez DDV v EUR]]*Sklop16[[#This Row],[Okvirna količina]]</f>
        <v>0</v>
      </c>
      <c r="T31" s="174">
        <f>+Sklop16[[#This Row],[Končna cena/enoto mere (EUR) z DDV]]*Sklop16[[#This Row],[Okvirna količina]]</f>
        <v>0</v>
      </c>
      <c r="U31" s="159" t="s">
        <v>110</v>
      </c>
    </row>
    <row r="32" spans="1:21" s="55" customFormat="1" ht="12">
      <c r="A32" s="79" t="s">
        <v>18</v>
      </c>
      <c r="B32" s="177" t="s">
        <v>945</v>
      </c>
      <c r="C32" s="176" t="s">
        <v>937</v>
      </c>
      <c r="D32" s="154" t="s">
        <v>0</v>
      </c>
      <c r="E32" s="178"/>
      <c r="F32" s="179">
        <v>100</v>
      </c>
      <c r="G32" s="180" t="s">
        <v>0</v>
      </c>
      <c r="H32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171" t="str">
        <f>IF(Sklop16[[#This Row],[ZAHTEVANA SHEMA KAKOVOSTI]]&lt;&gt;"",Sklop16[[#This Row],[Preračunana masa/volumen/kos na enoto kg]],"")</f>
        <v/>
      </c>
      <c r="J32" s="167"/>
      <c r="K32" s="172"/>
      <c r="L32" s="172"/>
      <c r="M32" s="173"/>
      <c r="N32" s="168"/>
      <c r="O32" s="168"/>
      <c r="P32" s="169"/>
      <c r="Q32" s="168">
        <f>+Sklop16[[#This Row],[cena/enota brez DDV v EUR]]*Sklop16[[#This Row],[Stopnja DDV (%)]]</f>
        <v>0</v>
      </c>
      <c r="R32" s="168">
        <f>+Sklop16[[#This Row],[cena/enota brez DDV v EUR]]+Sklop16[[#This Row],[Davek (EUR)]]</f>
        <v>0</v>
      </c>
      <c r="S32" s="168">
        <f>+Sklop16[[#This Row],[cena/enota brez DDV v EUR]]*Sklop16[[#This Row],[Okvirna količina]]</f>
        <v>0</v>
      </c>
      <c r="T32" s="174">
        <f>+Sklop16[[#This Row],[Končna cena/enoto mere (EUR) z DDV]]*Sklop16[[#This Row],[Okvirna količina]]</f>
        <v>0</v>
      </c>
      <c r="U32" s="159" t="s">
        <v>110</v>
      </c>
    </row>
    <row r="33" spans="1:21" s="55" customFormat="1" ht="12">
      <c r="A33" s="79" t="s">
        <v>19</v>
      </c>
      <c r="B33" s="177" t="s">
        <v>953</v>
      </c>
      <c r="C33" s="176">
        <v>500</v>
      </c>
      <c r="D33" s="154" t="s">
        <v>590</v>
      </c>
      <c r="E33" s="178"/>
      <c r="F33" s="179">
        <v>80</v>
      </c>
      <c r="G33" s="180" t="s">
        <v>209</v>
      </c>
      <c r="H33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3" s="171" t="str">
        <f>IF(Sklop16[[#This Row],[ZAHTEVANA SHEMA KAKOVOSTI]]&lt;&gt;"",Sklop16[[#This Row],[Preračunana masa/volumen/kos na enoto kg]],"")</f>
        <v/>
      </c>
      <c r="J33" s="167"/>
      <c r="K33" s="172"/>
      <c r="L33" s="172"/>
      <c r="M33" s="173"/>
      <c r="N33" s="168"/>
      <c r="O33" s="168"/>
      <c r="P33" s="169"/>
      <c r="Q33" s="168">
        <f>+Sklop16[[#This Row],[cena/enota brez DDV v EUR]]*Sklop16[[#This Row],[Stopnja DDV (%)]]</f>
        <v>0</v>
      </c>
      <c r="R33" s="168">
        <f>+Sklop16[[#This Row],[cena/enota brez DDV v EUR]]+Sklop16[[#This Row],[Davek (EUR)]]</f>
        <v>0</v>
      </c>
      <c r="S33" s="168">
        <f>+Sklop16[[#This Row],[cena/enota brez DDV v EUR]]*Sklop16[[#This Row],[Okvirna količina]]</f>
        <v>0</v>
      </c>
      <c r="T33" s="174">
        <f>+Sklop16[[#This Row],[Končna cena/enoto mere (EUR) z DDV]]*Sklop16[[#This Row],[Okvirna količina]]</f>
        <v>0</v>
      </c>
      <c r="U33" s="159" t="s">
        <v>110</v>
      </c>
    </row>
    <row r="34" spans="1:21">
      <c r="A34" s="346" t="s">
        <v>131</v>
      </c>
      <c r="B34" s="347"/>
      <c r="C34" s="348"/>
      <c r="D34" s="348"/>
      <c r="E34" s="349"/>
      <c r="F34" s="350"/>
      <c r="G34" s="351"/>
      <c r="H34" s="352">
        <f>SUBTOTAL(109,Sklop16[Preračunana masa/volumen/kos na enoto kg])</f>
        <v>3025</v>
      </c>
      <c r="I34" s="352">
        <f>SUBTOTAL(109,Sklop16[Živila iz shem kakovosti (kg)])</f>
        <v>0</v>
      </c>
      <c r="J34" s="350"/>
      <c r="K34" s="353"/>
      <c r="L34" s="353"/>
      <c r="M34" s="354"/>
      <c r="N34" s="355"/>
      <c r="O34" s="355"/>
      <c r="P34" s="355"/>
      <c r="Q34" s="356"/>
      <c r="R34" s="350"/>
      <c r="S34" s="356">
        <f>SUBTOTAL(109,Sklop16[Vrednost za okvirno količino (EUR) brez DDV])</f>
        <v>0</v>
      </c>
      <c r="T34" s="356">
        <f>SUBTOTAL(109,Sklop16[Vrednost za okvirno količino (EUR) z DDV])</f>
        <v>0</v>
      </c>
      <c r="U34" s="357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127</v>
      </c>
      <c r="B36" s="16"/>
      <c r="C36" s="28"/>
      <c r="D36" s="28"/>
      <c r="E36" s="101"/>
      <c r="Q36" s="48"/>
      <c r="R36" s="48"/>
      <c r="S36" s="48"/>
      <c r="T36" s="48"/>
    </row>
    <row r="37" spans="1:21">
      <c r="A37" s="11" t="s">
        <v>129</v>
      </c>
      <c r="B37" s="16"/>
      <c r="C37" s="28"/>
      <c r="D37" s="28"/>
      <c r="E37" s="101"/>
    </row>
    <row r="38" spans="1:21">
      <c r="A38" s="96" t="s">
        <v>175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422" t="s">
        <v>204</v>
      </c>
      <c r="B39" s="422"/>
      <c r="C39" s="422"/>
      <c r="D39" s="422"/>
      <c r="E39" s="422"/>
      <c r="F39" s="422"/>
      <c r="G39" s="422"/>
      <c r="H39" s="422"/>
      <c r="I39" s="422"/>
      <c r="J39" s="422"/>
      <c r="K39" s="422"/>
      <c r="L39" s="422"/>
      <c r="M39" s="54"/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6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M39:P40 J1:P38 U1:U1048576" name="Obseg1"/>
    <protectedRange sqref="J40:L40" name="Obseg1_1"/>
    <protectedRange sqref="J39:L39" name="Obseg1_2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51"/>
  <sheetViews>
    <sheetView zoomScale="90" zoomScaleNormal="90" zoomScaleSheetLayoutView="100" workbookViewId="0">
      <selection activeCell="S29" sqref="S29"/>
    </sheetView>
  </sheetViews>
  <sheetFormatPr defaultColWidth="8.85546875" defaultRowHeight="12.75"/>
  <cols>
    <col min="1" max="1" width="4.710937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pred_rekapitulacija'!B30</f>
        <v>SADJE IN ZELENJAVA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3.9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>
      <c r="A16" s="84" t="s">
        <v>1</v>
      </c>
      <c r="B16" s="310" t="s">
        <v>379</v>
      </c>
      <c r="C16" s="77" t="s">
        <v>110</v>
      </c>
      <c r="D16" s="77" t="s">
        <v>0</v>
      </c>
      <c r="E16" s="100"/>
      <c r="F16" s="171">
        <v>80</v>
      </c>
      <c r="G16" s="175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" s="80" t="str">
        <f>IF(Sklop17[[#This Row],[ZAHTEVANA SHEMA KAKOVOSTI]]&lt;&gt;"",Sklop17[[#This Row],[Preračunana masa/volumen/kos na enoto kg]],"")</f>
        <v/>
      </c>
      <c r="J16" s="88"/>
      <c r="K16" s="159" t="s">
        <v>110</v>
      </c>
      <c r="L16" s="159" t="s">
        <v>110</v>
      </c>
      <c r="M16" s="159" t="s">
        <v>110</v>
      </c>
      <c r="N16" s="233"/>
      <c r="O16" s="159" t="s">
        <v>110</v>
      </c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159" t="s">
        <v>110</v>
      </c>
    </row>
    <row r="17" spans="1:21" s="55" customFormat="1">
      <c r="A17" s="84" t="s">
        <v>3</v>
      </c>
      <c r="B17" s="310" t="s">
        <v>380</v>
      </c>
      <c r="C17" s="77" t="s">
        <v>110</v>
      </c>
      <c r="D17" s="77" t="s">
        <v>0</v>
      </c>
      <c r="E17" s="161"/>
      <c r="F17" s="171">
        <v>80</v>
      </c>
      <c r="G17" s="175" t="s">
        <v>0</v>
      </c>
      <c r="H17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7" s="214" t="str">
        <f>IF(Sklop17[[#This Row],[ZAHTEVANA SHEMA KAKOVOSTI]]&lt;&gt;"",Sklop17[[#This Row],[Preračunana masa/volumen/kos na enoto kg]],"")</f>
        <v/>
      </c>
      <c r="J17" s="268"/>
      <c r="K17" s="159" t="s">
        <v>110</v>
      </c>
      <c r="L17" s="159" t="s">
        <v>110</v>
      </c>
      <c r="M17" s="159" t="s">
        <v>110</v>
      </c>
      <c r="N17" s="233"/>
      <c r="O17" s="159" t="s">
        <v>110</v>
      </c>
      <c r="P17" s="91"/>
      <c r="Q17" s="86">
        <f>+Sklop17[[#This Row],[cena/enota brez DDV v EUR]]*Sklop17[[#This Row],[Stopnja DDV (%)]]</f>
        <v>0</v>
      </c>
      <c r="R17" s="86">
        <f>+Sklop17[[#This Row],[cena/enota brez DDV v EUR]]+Sklop17[[#This Row],[Davek (EUR)]]</f>
        <v>0</v>
      </c>
      <c r="S17" s="86">
        <f>+Sklop17[[#This Row],[cena/enota brez DDV v EUR]]*Sklop17[[#This Row],[Okvirna količina]]</f>
        <v>0</v>
      </c>
      <c r="T17" s="86">
        <f>+Sklop17[[#This Row],[Končna cena/enoto mere (EUR) z DDV]]*Sklop17[[#This Row],[Okvirna količina]]</f>
        <v>0</v>
      </c>
      <c r="U17" s="159" t="s">
        <v>110</v>
      </c>
    </row>
    <row r="18" spans="1:21" s="55" customFormat="1">
      <c r="A18" s="84" t="s">
        <v>4</v>
      </c>
      <c r="B18" s="307" t="s">
        <v>349</v>
      </c>
      <c r="C18" s="77" t="s">
        <v>110</v>
      </c>
      <c r="D18" s="77" t="s">
        <v>0</v>
      </c>
      <c r="E18" s="161"/>
      <c r="F18" s="214">
        <v>100</v>
      </c>
      <c r="G18" s="175" t="s">
        <v>0</v>
      </c>
      <c r="H18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214" t="str">
        <f>IF(Sklop17[[#This Row],[ZAHTEVANA SHEMA KAKOVOSTI]]&lt;&gt;"",Sklop17[[#This Row],[Preračunana masa/volumen/kos na enoto kg]],"")</f>
        <v/>
      </c>
      <c r="J18" s="268"/>
      <c r="K18" s="159" t="s">
        <v>110</v>
      </c>
      <c r="L18" s="159" t="s">
        <v>110</v>
      </c>
      <c r="M18" s="159" t="s">
        <v>110</v>
      </c>
      <c r="N18" s="233"/>
      <c r="O18" s="159" t="s">
        <v>110</v>
      </c>
      <c r="P18" s="91"/>
      <c r="Q18" s="86">
        <f>+Sklop17[[#This Row],[cena/enota brez DDV v EUR]]*Sklop17[[#This Row],[Stopnja DDV (%)]]</f>
        <v>0</v>
      </c>
      <c r="R18" s="86">
        <f>+Sklop17[[#This Row],[cena/enota brez DDV v EUR]]+Sklop17[[#This Row],[Davek (EUR)]]</f>
        <v>0</v>
      </c>
      <c r="S18" s="86">
        <f>+Sklop17[[#This Row],[cena/enota brez DDV v EUR]]*Sklop17[[#This Row],[Okvirna količina]]</f>
        <v>0</v>
      </c>
      <c r="T18" s="86">
        <f>+Sklop17[[#This Row],[Končna cena/enoto mere (EUR) z DDV]]*Sklop17[[#This Row],[Okvirna količina]]</f>
        <v>0</v>
      </c>
      <c r="U18" s="159" t="s">
        <v>110</v>
      </c>
    </row>
    <row r="19" spans="1:21" s="55" customFormat="1">
      <c r="A19" s="84" t="s">
        <v>5</v>
      </c>
      <c r="B19" s="311" t="s">
        <v>381</v>
      </c>
      <c r="C19" s="77" t="s">
        <v>110</v>
      </c>
      <c r="D19" s="77" t="s">
        <v>0</v>
      </c>
      <c r="E19" s="161"/>
      <c r="F19" s="214">
        <v>200</v>
      </c>
      <c r="G19" s="175" t="s">
        <v>0</v>
      </c>
      <c r="H19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214" t="str">
        <f>IF(Sklop17[[#This Row],[ZAHTEVANA SHEMA KAKOVOSTI]]&lt;&gt;"",Sklop17[[#This Row],[Preračunana masa/volumen/kos na enoto kg]],"")</f>
        <v/>
      </c>
      <c r="J19" s="268"/>
      <c r="K19" s="159" t="s">
        <v>110</v>
      </c>
      <c r="L19" s="159" t="s">
        <v>110</v>
      </c>
      <c r="M19" s="159" t="s">
        <v>110</v>
      </c>
      <c r="N19" s="233"/>
      <c r="O19" s="159" t="s">
        <v>110</v>
      </c>
      <c r="P19" s="91"/>
      <c r="Q19" s="86">
        <f>+Sklop17[[#This Row],[cena/enota brez DDV v EUR]]*Sklop17[[#This Row],[Stopnja DDV (%)]]</f>
        <v>0</v>
      </c>
      <c r="R19" s="86">
        <f>+Sklop17[[#This Row],[cena/enota brez DDV v EUR]]+Sklop17[[#This Row],[Davek (EUR)]]</f>
        <v>0</v>
      </c>
      <c r="S19" s="86">
        <f>+Sklop17[[#This Row],[cena/enota brez DDV v EUR]]*Sklop17[[#This Row],[Okvirna količina]]</f>
        <v>0</v>
      </c>
      <c r="T19" s="86">
        <f>+Sklop17[[#This Row],[Končna cena/enoto mere (EUR) z DDV]]*Sklop17[[#This Row],[Okvirna količina]]</f>
        <v>0</v>
      </c>
      <c r="U19" s="159" t="s">
        <v>110</v>
      </c>
    </row>
    <row r="20" spans="1:21" s="55" customFormat="1">
      <c r="A20" s="84" t="s">
        <v>6</v>
      </c>
      <c r="B20" s="312" t="s">
        <v>342</v>
      </c>
      <c r="C20" s="77" t="s">
        <v>110</v>
      </c>
      <c r="D20" s="77" t="s">
        <v>0</v>
      </c>
      <c r="E20" s="161"/>
      <c r="F20" s="214">
        <v>50</v>
      </c>
      <c r="G20" s="175" t="s">
        <v>0</v>
      </c>
      <c r="H20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214" t="str">
        <f>IF(Sklop17[[#This Row],[ZAHTEVANA SHEMA KAKOVOSTI]]&lt;&gt;"",Sklop17[[#This Row],[Preračunana masa/volumen/kos na enoto kg]],"")</f>
        <v/>
      </c>
      <c r="J20" s="268"/>
      <c r="K20" s="159" t="s">
        <v>110</v>
      </c>
      <c r="L20" s="159" t="s">
        <v>110</v>
      </c>
      <c r="M20" s="159" t="s">
        <v>110</v>
      </c>
      <c r="N20" s="233"/>
      <c r="O20" s="159" t="s">
        <v>110</v>
      </c>
      <c r="P20" s="91"/>
      <c r="Q20" s="86">
        <f>+Sklop17[[#This Row],[cena/enota brez DDV v EUR]]*Sklop17[[#This Row],[Stopnja DDV (%)]]</f>
        <v>0</v>
      </c>
      <c r="R20" s="86">
        <f>+Sklop17[[#This Row],[cena/enota brez DDV v EUR]]+Sklop17[[#This Row],[Davek (EUR)]]</f>
        <v>0</v>
      </c>
      <c r="S20" s="86">
        <f>+Sklop17[[#This Row],[cena/enota brez DDV v EUR]]*Sklop17[[#This Row],[Okvirna količina]]</f>
        <v>0</v>
      </c>
      <c r="T20" s="86">
        <f>+Sklop17[[#This Row],[Končna cena/enoto mere (EUR) z DDV]]*Sklop17[[#This Row],[Okvirna količina]]</f>
        <v>0</v>
      </c>
      <c r="U20" s="159" t="s">
        <v>110</v>
      </c>
    </row>
    <row r="21" spans="1:21" s="55" customFormat="1">
      <c r="A21" s="84" t="s">
        <v>7</v>
      </c>
      <c r="B21" s="312" t="s">
        <v>382</v>
      </c>
      <c r="C21" s="77" t="s">
        <v>110</v>
      </c>
      <c r="D21" s="77" t="s">
        <v>0</v>
      </c>
      <c r="E21" s="161"/>
      <c r="F21" s="214">
        <v>10</v>
      </c>
      <c r="G21" s="175" t="s">
        <v>0</v>
      </c>
      <c r="H21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1" s="214" t="str">
        <f>IF(Sklop17[[#This Row],[ZAHTEVANA SHEMA KAKOVOSTI]]&lt;&gt;"",Sklop17[[#This Row],[Preračunana masa/volumen/kos na enoto kg]],"")</f>
        <v/>
      </c>
      <c r="J21" s="268"/>
      <c r="K21" s="159" t="s">
        <v>110</v>
      </c>
      <c r="L21" s="159" t="s">
        <v>110</v>
      </c>
      <c r="M21" s="159" t="s">
        <v>110</v>
      </c>
      <c r="N21" s="233"/>
      <c r="O21" s="159" t="s">
        <v>110</v>
      </c>
      <c r="P21" s="91"/>
      <c r="Q21" s="86">
        <f>+Sklop17[[#This Row],[cena/enota brez DDV v EUR]]*Sklop17[[#This Row],[Stopnja DDV (%)]]</f>
        <v>0</v>
      </c>
      <c r="R21" s="86">
        <f>+Sklop17[[#This Row],[cena/enota brez DDV v EUR]]+Sklop17[[#This Row],[Davek (EUR)]]</f>
        <v>0</v>
      </c>
      <c r="S21" s="86">
        <f>+Sklop17[[#This Row],[cena/enota brez DDV v EUR]]*Sklop17[[#This Row],[Okvirna količina]]</f>
        <v>0</v>
      </c>
      <c r="T21" s="86">
        <f>+Sklop17[[#This Row],[Končna cena/enoto mere (EUR) z DDV]]*Sklop17[[#This Row],[Okvirna količina]]</f>
        <v>0</v>
      </c>
      <c r="U21" s="159" t="s">
        <v>110</v>
      </c>
    </row>
    <row r="22" spans="1:21" s="55" customFormat="1">
      <c r="A22" s="84" t="s">
        <v>8</v>
      </c>
      <c r="B22" s="307" t="s">
        <v>383</v>
      </c>
      <c r="C22" s="77" t="s">
        <v>110</v>
      </c>
      <c r="D22" s="77" t="s">
        <v>0</v>
      </c>
      <c r="E22" s="161"/>
      <c r="F22" s="214">
        <v>400</v>
      </c>
      <c r="G22" s="175" t="s">
        <v>0</v>
      </c>
      <c r="H22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2" s="214" t="str">
        <f>IF(Sklop17[[#This Row],[ZAHTEVANA SHEMA KAKOVOSTI]]&lt;&gt;"",Sklop17[[#This Row],[Preračunana masa/volumen/kos na enoto kg]],"")</f>
        <v/>
      </c>
      <c r="J22" s="268"/>
      <c r="K22" s="159" t="s">
        <v>110</v>
      </c>
      <c r="L22" s="159" t="s">
        <v>110</v>
      </c>
      <c r="M22" s="159" t="s">
        <v>110</v>
      </c>
      <c r="N22" s="233"/>
      <c r="O22" s="159" t="s">
        <v>110</v>
      </c>
      <c r="P22" s="91"/>
      <c r="Q22" s="86">
        <f>+Sklop17[[#This Row],[cena/enota brez DDV v EUR]]*Sklop17[[#This Row],[Stopnja DDV (%)]]</f>
        <v>0</v>
      </c>
      <c r="R22" s="86">
        <f>+Sklop17[[#This Row],[cena/enota brez DDV v EUR]]+Sklop17[[#This Row],[Davek (EUR)]]</f>
        <v>0</v>
      </c>
      <c r="S22" s="86">
        <f>+Sklop17[[#This Row],[cena/enota brez DDV v EUR]]*Sklop17[[#This Row],[Okvirna količina]]</f>
        <v>0</v>
      </c>
      <c r="T22" s="86">
        <f>+Sklop17[[#This Row],[Končna cena/enoto mere (EUR) z DDV]]*Sklop17[[#This Row],[Okvirna količina]]</f>
        <v>0</v>
      </c>
      <c r="U22" s="159" t="s">
        <v>110</v>
      </c>
    </row>
    <row r="23" spans="1:21" s="55" customFormat="1">
      <c r="A23" s="84" t="s">
        <v>9</v>
      </c>
      <c r="B23" s="307" t="s">
        <v>384</v>
      </c>
      <c r="C23" s="77" t="s">
        <v>110</v>
      </c>
      <c r="D23" s="77" t="s">
        <v>0</v>
      </c>
      <c r="E23" s="161"/>
      <c r="F23" s="214">
        <v>10</v>
      </c>
      <c r="G23" s="175" t="s">
        <v>0</v>
      </c>
      <c r="H23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3" s="214" t="str">
        <f>IF(Sklop17[[#This Row],[ZAHTEVANA SHEMA KAKOVOSTI]]&lt;&gt;"",Sklop17[[#This Row],[Preračunana masa/volumen/kos na enoto kg]],"")</f>
        <v/>
      </c>
      <c r="J23" s="268"/>
      <c r="K23" s="159" t="s">
        <v>110</v>
      </c>
      <c r="L23" s="159" t="s">
        <v>110</v>
      </c>
      <c r="M23" s="159" t="s">
        <v>110</v>
      </c>
      <c r="N23" s="233"/>
      <c r="O23" s="159" t="s">
        <v>110</v>
      </c>
      <c r="P23" s="91"/>
      <c r="Q23" s="86">
        <f>+Sklop17[[#This Row],[cena/enota brez DDV v EUR]]*Sklop17[[#This Row],[Stopnja DDV (%)]]</f>
        <v>0</v>
      </c>
      <c r="R23" s="86">
        <f>+Sklop17[[#This Row],[cena/enota brez DDV v EUR]]+Sklop17[[#This Row],[Davek (EUR)]]</f>
        <v>0</v>
      </c>
      <c r="S23" s="86">
        <f>+Sklop17[[#This Row],[cena/enota brez DDV v EUR]]*Sklop17[[#This Row],[Okvirna količina]]</f>
        <v>0</v>
      </c>
      <c r="T23" s="86">
        <f>+Sklop17[[#This Row],[Končna cena/enoto mere (EUR) z DDV]]*Sklop17[[#This Row],[Okvirna količina]]</f>
        <v>0</v>
      </c>
      <c r="U23" s="159" t="s">
        <v>110</v>
      </c>
    </row>
    <row r="24" spans="1:21" s="55" customFormat="1">
      <c r="A24" s="84" t="s">
        <v>10</v>
      </c>
      <c r="B24" s="307" t="s">
        <v>385</v>
      </c>
      <c r="C24" s="77" t="s">
        <v>110</v>
      </c>
      <c r="D24" s="77" t="s">
        <v>0</v>
      </c>
      <c r="E24" s="161"/>
      <c r="F24" s="214">
        <v>10</v>
      </c>
      <c r="G24" s="175" t="s">
        <v>0</v>
      </c>
      <c r="H24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4" s="214" t="str">
        <f>IF(Sklop17[[#This Row],[ZAHTEVANA SHEMA KAKOVOSTI]]&lt;&gt;"",Sklop17[[#This Row],[Preračunana masa/volumen/kos na enoto kg]],"")</f>
        <v/>
      </c>
      <c r="J24" s="268"/>
      <c r="K24" s="159" t="s">
        <v>110</v>
      </c>
      <c r="L24" s="159" t="s">
        <v>110</v>
      </c>
      <c r="M24" s="159" t="s">
        <v>110</v>
      </c>
      <c r="N24" s="233"/>
      <c r="O24" s="159" t="s">
        <v>110</v>
      </c>
      <c r="P24" s="91"/>
      <c r="Q24" s="86">
        <f>+Sklop17[[#This Row],[cena/enota brez DDV v EUR]]*Sklop17[[#This Row],[Stopnja DDV (%)]]</f>
        <v>0</v>
      </c>
      <c r="R24" s="86">
        <f>+Sklop17[[#This Row],[cena/enota brez DDV v EUR]]+Sklop17[[#This Row],[Davek (EUR)]]</f>
        <v>0</v>
      </c>
      <c r="S24" s="86">
        <f>+Sklop17[[#This Row],[cena/enota brez DDV v EUR]]*Sklop17[[#This Row],[Okvirna količina]]</f>
        <v>0</v>
      </c>
      <c r="T24" s="86">
        <f>+Sklop17[[#This Row],[Končna cena/enoto mere (EUR) z DDV]]*Sklop17[[#This Row],[Okvirna količina]]</f>
        <v>0</v>
      </c>
      <c r="U24" s="159" t="s">
        <v>110</v>
      </c>
    </row>
    <row r="25" spans="1:21" s="55" customFormat="1">
      <c r="A25" s="84" t="s">
        <v>11</v>
      </c>
      <c r="B25" s="307" t="s">
        <v>386</v>
      </c>
      <c r="C25" s="77" t="s">
        <v>110</v>
      </c>
      <c r="D25" s="77" t="s">
        <v>0</v>
      </c>
      <c r="E25" s="161"/>
      <c r="F25" s="214">
        <v>20</v>
      </c>
      <c r="G25" s="175" t="s">
        <v>0</v>
      </c>
      <c r="H25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5" s="214" t="str">
        <f>IF(Sklop17[[#This Row],[ZAHTEVANA SHEMA KAKOVOSTI]]&lt;&gt;"",Sklop17[[#This Row],[Preračunana masa/volumen/kos na enoto kg]],"")</f>
        <v/>
      </c>
      <c r="J25" s="268"/>
      <c r="K25" s="159" t="s">
        <v>110</v>
      </c>
      <c r="L25" s="159" t="s">
        <v>110</v>
      </c>
      <c r="M25" s="159" t="s">
        <v>110</v>
      </c>
      <c r="N25" s="233"/>
      <c r="O25" s="159" t="s">
        <v>110</v>
      </c>
      <c r="P25" s="91"/>
      <c r="Q25" s="86">
        <f>+Sklop17[[#This Row],[cena/enota brez DDV v EUR]]*Sklop17[[#This Row],[Stopnja DDV (%)]]</f>
        <v>0</v>
      </c>
      <c r="R25" s="86">
        <f>+Sklop17[[#This Row],[cena/enota brez DDV v EUR]]+Sklop17[[#This Row],[Davek (EUR)]]</f>
        <v>0</v>
      </c>
      <c r="S25" s="86">
        <f>+Sklop17[[#This Row],[cena/enota brez DDV v EUR]]*Sklop17[[#This Row],[Okvirna količina]]</f>
        <v>0</v>
      </c>
      <c r="T25" s="86">
        <f>+Sklop17[[#This Row],[Končna cena/enoto mere (EUR) z DDV]]*Sklop17[[#This Row],[Okvirna količina]]</f>
        <v>0</v>
      </c>
      <c r="U25" s="159" t="s">
        <v>110</v>
      </c>
    </row>
    <row r="26" spans="1:21" s="55" customFormat="1">
      <c r="A26" s="84" t="s">
        <v>12</v>
      </c>
      <c r="B26" s="307" t="s">
        <v>387</v>
      </c>
      <c r="C26" s="77" t="s">
        <v>110</v>
      </c>
      <c r="D26" s="77" t="s">
        <v>0</v>
      </c>
      <c r="E26" s="161"/>
      <c r="F26" s="214">
        <v>20</v>
      </c>
      <c r="G26" s="175" t="s">
        <v>0</v>
      </c>
      <c r="H26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6" s="214" t="str">
        <f>IF(Sklop17[[#This Row],[ZAHTEVANA SHEMA KAKOVOSTI]]&lt;&gt;"",Sklop17[[#This Row],[Preračunana masa/volumen/kos na enoto kg]],"")</f>
        <v/>
      </c>
      <c r="J26" s="268"/>
      <c r="K26" s="159" t="s">
        <v>110</v>
      </c>
      <c r="L26" s="159" t="s">
        <v>110</v>
      </c>
      <c r="M26" s="159" t="s">
        <v>110</v>
      </c>
      <c r="N26" s="233"/>
      <c r="O26" s="159" t="s">
        <v>110</v>
      </c>
      <c r="P26" s="91"/>
      <c r="Q26" s="86">
        <f>+Sklop17[[#This Row],[cena/enota brez DDV v EUR]]*Sklop17[[#This Row],[Stopnja DDV (%)]]</f>
        <v>0</v>
      </c>
      <c r="R26" s="86">
        <f>+Sklop17[[#This Row],[cena/enota brez DDV v EUR]]+Sklop17[[#This Row],[Davek (EUR)]]</f>
        <v>0</v>
      </c>
      <c r="S26" s="86">
        <f>+Sklop17[[#This Row],[cena/enota brez DDV v EUR]]*Sklop17[[#This Row],[Okvirna količina]]</f>
        <v>0</v>
      </c>
      <c r="T26" s="86">
        <f>+Sklop17[[#This Row],[Končna cena/enoto mere (EUR) z DDV]]*Sklop17[[#This Row],[Okvirna količina]]</f>
        <v>0</v>
      </c>
      <c r="U26" s="159" t="s">
        <v>110</v>
      </c>
    </row>
    <row r="27" spans="1:21" s="55" customFormat="1">
      <c r="A27" s="84" t="s">
        <v>13</v>
      </c>
      <c r="B27" s="307" t="s">
        <v>388</v>
      </c>
      <c r="C27" s="77" t="s">
        <v>110</v>
      </c>
      <c r="D27" s="77" t="s">
        <v>0</v>
      </c>
      <c r="E27" s="161"/>
      <c r="F27" s="214">
        <v>100</v>
      </c>
      <c r="G27" s="175" t="s">
        <v>0</v>
      </c>
      <c r="H27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214" t="str">
        <f>IF(Sklop17[[#This Row],[ZAHTEVANA SHEMA KAKOVOSTI]]&lt;&gt;"",Sklop17[[#This Row],[Preračunana masa/volumen/kos na enoto kg]],"")</f>
        <v/>
      </c>
      <c r="J27" s="268"/>
      <c r="K27" s="159" t="s">
        <v>110</v>
      </c>
      <c r="L27" s="159" t="s">
        <v>110</v>
      </c>
      <c r="M27" s="159" t="s">
        <v>110</v>
      </c>
      <c r="N27" s="233"/>
      <c r="O27" s="159" t="s">
        <v>110</v>
      </c>
      <c r="P27" s="91"/>
      <c r="Q27" s="86">
        <f>+Sklop17[[#This Row],[cena/enota brez DDV v EUR]]*Sklop17[[#This Row],[Stopnja DDV (%)]]</f>
        <v>0</v>
      </c>
      <c r="R27" s="86">
        <f>+Sklop17[[#This Row],[cena/enota brez DDV v EUR]]+Sklop17[[#This Row],[Davek (EUR)]]</f>
        <v>0</v>
      </c>
      <c r="S27" s="86">
        <f>+Sklop17[[#This Row],[cena/enota brez DDV v EUR]]*Sklop17[[#This Row],[Okvirna količina]]</f>
        <v>0</v>
      </c>
      <c r="T27" s="86">
        <f>+Sklop17[[#This Row],[Končna cena/enoto mere (EUR) z DDV]]*Sklop17[[#This Row],[Okvirna količina]]</f>
        <v>0</v>
      </c>
      <c r="U27" s="159" t="s">
        <v>110</v>
      </c>
    </row>
    <row r="28" spans="1:21" s="55" customFormat="1">
      <c r="A28" s="84" t="s">
        <v>14</v>
      </c>
      <c r="B28" s="308" t="s">
        <v>389</v>
      </c>
      <c r="C28" s="77" t="s">
        <v>110</v>
      </c>
      <c r="D28" s="77" t="s">
        <v>0</v>
      </c>
      <c r="E28" s="161"/>
      <c r="F28" s="214">
        <v>100</v>
      </c>
      <c r="G28" s="175" t="s">
        <v>0</v>
      </c>
      <c r="H28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214" t="str">
        <f>IF(Sklop17[[#This Row],[ZAHTEVANA SHEMA KAKOVOSTI]]&lt;&gt;"",Sklop17[[#This Row],[Preračunana masa/volumen/kos na enoto kg]],"")</f>
        <v/>
      </c>
      <c r="J28" s="268"/>
      <c r="K28" s="159" t="s">
        <v>110</v>
      </c>
      <c r="L28" s="159" t="s">
        <v>110</v>
      </c>
      <c r="M28" s="159" t="s">
        <v>110</v>
      </c>
      <c r="N28" s="233"/>
      <c r="O28" s="159" t="s">
        <v>110</v>
      </c>
      <c r="P28" s="91"/>
      <c r="Q28" s="86">
        <f>+Sklop17[[#This Row],[cena/enota brez DDV v EUR]]*Sklop17[[#This Row],[Stopnja DDV (%)]]</f>
        <v>0</v>
      </c>
      <c r="R28" s="86">
        <f>+Sklop17[[#This Row],[cena/enota brez DDV v EUR]]+Sklop17[[#This Row],[Davek (EUR)]]</f>
        <v>0</v>
      </c>
      <c r="S28" s="86">
        <f>+Sklop17[[#This Row],[cena/enota brez DDV v EUR]]*Sklop17[[#This Row],[Okvirna količina]]</f>
        <v>0</v>
      </c>
      <c r="T28" s="86">
        <f>+Sklop17[[#This Row],[Končna cena/enoto mere (EUR) z DDV]]*Sklop17[[#This Row],[Okvirna količina]]</f>
        <v>0</v>
      </c>
      <c r="U28" s="159" t="s">
        <v>110</v>
      </c>
    </row>
    <row r="29" spans="1:21" s="55" customFormat="1">
      <c r="A29" s="84" t="s">
        <v>15</v>
      </c>
      <c r="B29" s="308" t="s">
        <v>390</v>
      </c>
      <c r="C29" s="77" t="s">
        <v>110</v>
      </c>
      <c r="D29" s="77" t="s">
        <v>0</v>
      </c>
      <c r="E29" s="161"/>
      <c r="F29" s="214">
        <v>100</v>
      </c>
      <c r="G29" s="175" t="s">
        <v>0</v>
      </c>
      <c r="H29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9" s="214" t="str">
        <f>IF(Sklop17[[#This Row],[ZAHTEVANA SHEMA KAKOVOSTI]]&lt;&gt;"",Sklop17[[#This Row],[Preračunana masa/volumen/kos na enoto kg]],"")</f>
        <v/>
      </c>
      <c r="J29" s="268"/>
      <c r="K29" s="159" t="s">
        <v>110</v>
      </c>
      <c r="L29" s="159" t="s">
        <v>110</v>
      </c>
      <c r="M29" s="159" t="s">
        <v>110</v>
      </c>
      <c r="N29" s="233"/>
      <c r="O29" s="159" t="s">
        <v>110</v>
      </c>
      <c r="P29" s="91"/>
      <c r="Q29" s="86">
        <f>+Sklop17[[#This Row],[cena/enota brez DDV v EUR]]*Sklop17[[#This Row],[Stopnja DDV (%)]]</f>
        <v>0</v>
      </c>
      <c r="R29" s="86">
        <f>+Sklop17[[#This Row],[cena/enota brez DDV v EUR]]+Sklop17[[#This Row],[Davek (EUR)]]</f>
        <v>0</v>
      </c>
      <c r="S29" s="86">
        <f>+Sklop17[[#This Row],[cena/enota brez DDV v EUR]]*Sklop17[[#This Row],[Okvirna količina]]</f>
        <v>0</v>
      </c>
      <c r="T29" s="86">
        <f>+Sklop17[[#This Row],[Končna cena/enoto mere (EUR) z DDV]]*Sklop17[[#This Row],[Okvirna količina]]</f>
        <v>0</v>
      </c>
      <c r="U29" s="159" t="s">
        <v>110</v>
      </c>
    </row>
    <row r="30" spans="1:21" s="55" customFormat="1">
      <c r="A30" s="84" t="s">
        <v>16</v>
      </c>
      <c r="B30" s="308" t="s">
        <v>391</v>
      </c>
      <c r="C30" s="77" t="s">
        <v>110</v>
      </c>
      <c r="D30" s="77" t="s">
        <v>0</v>
      </c>
      <c r="E30" s="161"/>
      <c r="F30" s="214">
        <v>5</v>
      </c>
      <c r="G30" s="175" t="s">
        <v>0</v>
      </c>
      <c r="H30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" s="214" t="str">
        <f>IF(Sklop17[[#This Row],[ZAHTEVANA SHEMA KAKOVOSTI]]&lt;&gt;"",Sklop17[[#This Row],[Preračunana masa/volumen/kos na enoto kg]],"")</f>
        <v/>
      </c>
      <c r="J30" s="268"/>
      <c r="K30" s="159" t="s">
        <v>110</v>
      </c>
      <c r="L30" s="159" t="s">
        <v>110</v>
      </c>
      <c r="M30" s="159" t="s">
        <v>110</v>
      </c>
      <c r="N30" s="233"/>
      <c r="O30" s="159" t="s">
        <v>110</v>
      </c>
      <c r="P30" s="91"/>
      <c r="Q30" s="86">
        <f>+Sklop17[[#This Row],[cena/enota brez DDV v EUR]]*Sklop17[[#This Row],[Stopnja DDV (%)]]</f>
        <v>0</v>
      </c>
      <c r="R30" s="86">
        <f>+Sklop17[[#This Row],[cena/enota brez DDV v EUR]]+Sklop17[[#This Row],[Davek (EUR)]]</f>
        <v>0</v>
      </c>
      <c r="S30" s="86">
        <f>+Sklop17[[#This Row],[cena/enota brez DDV v EUR]]*Sklop17[[#This Row],[Okvirna količina]]</f>
        <v>0</v>
      </c>
      <c r="T30" s="86">
        <f>+Sklop17[[#This Row],[Končna cena/enoto mere (EUR) z DDV]]*Sklop17[[#This Row],[Okvirna količina]]</f>
        <v>0</v>
      </c>
      <c r="U30" s="159" t="s">
        <v>110</v>
      </c>
    </row>
    <row r="31" spans="1:21" s="55" customFormat="1">
      <c r="A31" s="84" t="s">
        <v>17</v>
      </c>
      <c r="B31" s="308" t="s">
        <v>392</v>
      </c>
      <c r="C31" s="77" t="s">
        <v>110</v>
      </c>
      <c r="D31" s="77" t="s">
        <v>0</v>
      </c>
      <c r="E31" s="161"/>
      <c r="F31" s="214">
        <v>100</v>
      </c>
      <c r="G31" s="175" t="s">
        <v>0</v>
      </c>
      <c r="H31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214" t="str">
        <f>IF(Sklop17[[#This Row],[ZAHTEVANA SHEMA KAKOVOSTI]]&lt;&gt;"",Sklop17[[#This Row],[Preračunana masa/volumen/kos na enoto kg]],"")</f>
        <v/>
      </c>
      <c r="J31" s="268"/>
      <c r="K31" s="159" t="s">
        <v>110</v>
      </c>
      <c r="L31" s="159" t="s">
        <v>110</v>
      </c>
      <c r="M31" s="159" t="s">
        <v>110</v>
      </c>
      <c r="N31" s="233"/>
      <c r="O31" s="159" t="s">
        <v>110</v>
      </c>
      <c r="P31" s="91"/>
      <c r="Q31" s="86">
        <f>+Sklop17[[#This Row],[cena/enota brez DDV v EUR]]*Sklop17[[#This Row],[Stopnja DDV (%)]]</f>
        <v>0</v>
      </c>
      <c r="R31" s="86">
        <f>+Sklop17[[#This Row],[cena/enota brez DDV v EUR]]+Sklop17[[#This Row],[Davek (EUR)]]</f>
        <v>0</v>
      </c>
      <c r="S31" s="86">
        <f>+Sklop17[[#This Row],[cena/enota brez DDV v EUR]]*Sklop17[[#This Row],[Okvirna količina]]</f>
        <v>0</v>
      </c>
      <c r="T31" s="86">
        <f>+Sklop17[[#This Row],[Končna cena/enoto mere (EUR) z DDV]]*Sklop17[[#This Row],[Okvirna količina]]</f>
        <v>0</v>
      </c>
      <c r="U31" s="159" t="s">
        <v>110</v>
      </c>
    </row>
    <row r="32" spans="1:21" s="55" customFormat="1">
      <c r="A32" s="84" t="s">
        <v>18</v>
      </c>
      <c r="B32" s="308" t="s">
        <v>393</v>
      </c>
      <c r="C32" s="77" t="s">
        <v>110</v>
      </c>
      <c r="D32" s="77" t="s">
        <v>0</v>
      </c>
      <c r="E32" s="161"/>
      <c r="F32" s="214">
        <v>100</v>
      </c>
      <c r="G32" s="175" t="s">
        <v>0</v>
      </c>
      <c r="H32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214" t="str">
        <f>IF(Sklop17[[#This Row],[ZAHTEVANA SHEMA KAKOVOSTI]]&lt;&gt;"",Sklop17[[#This Row],[Preračunana masa/volumen/kos na enoto kg]],"")</f>
        <v/>
      </c>
      <c r="J32" s="268"/>
      <c r="K32" s="159" t="s">
        <v>110</v>
      </c>
      <c r="L32" s="159" t="s">
        <v>110</v>
      </c>
      <c r="M32" s="159" t="s">
        <v>110</v>
      </c>
      <c r="N32" s="233"/>
      <c r="O32" s="159" t="s">
        <v>110</v>
      </c>
      <c r="P32" s="91"/>
      <c r="Q32" s="86">
        <f>+Sklop17[[#This Row],[cena/enota brez DDV v EUR]]*Sklop17[[#This Row],[Stopnja DDV (%)]]</f>
        <v>0</v>
      </c>
      <c r="R32" s="86">
        <f>+Sklop17[[#This Row],[cena/enota brez DDV v EUR]]+Sklop17[[#This Row],[Davek (EUR)]]</f>
        <v>0</v>
      </c>
      <c r="S32" s="86">
        <f>+Sklop17[[#This Row],[cena/enota brez DDV v EUR]]*Sklop17[[#This Row],[Okvirna količina]]</f>
        <v>0</v>
      </c>
      <c r="T32" s="86">
        <f>+Sklop17[[#This Row],[Končna cena/enoto mere (EUR) z DDV]]*Sklop17[[#This Row],[Okvirna količina]]</f>
        <v>0</v>
      </c>
      <c r="U32" s="159" t="s">
        <v>110</v>
      </c>
    </row>
    <row r="33" spans="1:21" s="55" customFormat="1">
      <c r="A33" s="84" t="s">
        <v>19</v>
      </c>
      <c r="B33" s="308" t="s">
        <v>394</v>
      </c>
      <c r="C33" s="77" t="s">
        <v>110</v>
      </c>
      <c r="D33" s="77" t="s">
        <v>0</v>
      </c>
      <c r="E33" s="161"/>
      <c r="F33" s="214">
        <v>100</v>
      </c>
      <c r="G33" s="175" t="s">
        <v>0</v>
      </c>
      <c r="H33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3" s="214" t="str">
        <f>IF(Sklop17[[#This Row],[ZAHTEVANA SHEMA KAKOVOSTI]]&lt;&gt;"",Sklop17[[#This Row],[Preračunana masa/volumen/kos na enoto kg]],"")</f>
        <v/>
      </c>
      <c r="J33" s="268"/>
      <c r="K33" s="159" t="s">
        <v>110</v>
      </c>
      <c r="L33" s="159" t="s">
        <v>110</v>
      </c>
      <c r="M33" s="159" t="s">
        <v>110</v>
      </c>
      <c r="N33" s="233"/>
      <c r="O33" s="159" t="s">
        <v>110</v>
      </c>
      <c r="P33" s="91"/>
      <c r="Q33" s="86">
        <f>+Sklop17[[#This Row],[cena/enota brez DDV v EUR]]*Sklop17[[#This Row],[Stopnja DDV (%)]]</f>
        <v>0</v>
      </c>
      <c r="R33" s="86">
        <f>+Sklop17[[#This Row],[cena/enota brez DDV v EUR]]+Sklop17[[#This Row],[Davek (EUR)]]</f>
        <v>0</v>
      </c>
      <c r="S33" s="86">
        <f>+Sklop17[[#This Row],[cena/enota brez DDV v EUR]]*Sklop17[[#This Row],[Okvirna količina]]</f>
        <v>0</v>
      </c>
      <c r="T33" s="86">
        <f>+Sklop17[[#This Row],[Končna cena/enoto mere (EUR) z DDV]]*Sklop17[[#This Row],[Okvirna količina]]</f>
        <v>0</v>
      </c>
      <c r="U33" s="159" t="s">
        <v>110</v>
      </c>
    </row>
    <row r="34" spans="1:21" s="55" customFormat="1">
      <c r="A34" s="84" t="s">
        <v>20</v>
      </c>
      <c r="B34" s="308" t="s">
        <v>395</v>
      </c>
      <c r="C34" s="77" t="s">
        <v>110</v>
      </c>
      <c r="D34" s="77" t="s">
        <v>0</v>
      </c>
      <c r="E34" s="161"/>
      <c r="F34" s="214">
        <v>100</v>
      </c>
      <c r="G34" s="175" t="s">
        <v>0</v>
      </c>
      <c r="H34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4" s="214" t="str">
        <f>IF(Sklop17[[#This Row],[ZAHTEVANA SHEMA KAKOVOSTI]]&lt;&gt;"",Sklop17[[#This Row],[Preračunana masa/volumen/kos na enoto kg]],"")</f>
        <v/>
      </c>
      <c r="J34" s="268"/>
      <c r="K34" s="159" t="s">
        <v>110</v>
      </c>
      <c r="L34" s="159" t="s">
        <v>110</v>
      </c>
      <c r="M34" s="159" t="s">
        <v>110</v>
      </c>
      <c r="N34" s="233"/>
      <c r="O34" s="159" t="s">
        <v>110</v>
      </c>
      <c r="P34" s="91"/>
      <c r="Q34" s="86">
        <f>+Sklop17[[#This Row],[cena/enota brez DDV v EUR]]*Sklop17[[#This Row],[Stopnja DDV (%)]]</f>
        <v>0</v>
      </c>
      <c r="R34" s="86">
        <f>+Sklop17[[#This Row],[cena/enota brez DDV v EUR]]+Sklop17[[#This Row],[Davek (EUR)]]</f>
        <v>0</v>
      </c>
      <c r="S34" s="86">
        <f>+Sklop17[[#This Row],[cena/enota brez DDV v EUR]]*Sklop17[[#This Row],[Okvirna količina]]</f>
        <v>0</v>
      </c>
      <c r="T34" s="86">
        <f>+Sklop17[[#This Row],[Končna cena/enoto mere (EUR) z DDV]]*Sklop17[[#This Row],[Okvirna količina]]</f>
        <v>0</v>
      </c>
      <c r="U34" s="159" t="s">
        <v>110</v>
      </c>
    </row>
    <row r="35" spans="1:21" s="55" customFormat="1">
      <c r="A35" s="84" t="s">
        <v>21</v>
      </c>
      <c r="B35" s="308" t="s">
        <v>396</v>
      </c>
      <c r="C35" s="77" t="s">
        <v>110</v>
      </c>
      <c r="D35" s="77" t="s">
        <v>0</v>
      </c>
      <c r="E35" s="161"/>
      <c r="F35" s="214">
        <v>100</v>
      </c>
      <c r="G35" s="175" t="s">
        <v>0</v>
      </c>
      <c r="H35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5" s="214" t="str">
        <f>IF(Sklop17[[#This Row],[ZAHTEVANA SHEMA KAKOVOSTI]]&lt;&gt;"",Sklop17[[#This Row],[Preračunana masa/volumen/kos na enoto kg]],"")</f>
        <v/>
      </c>
      <c r="J35" s="268"/>
      <c r="K35" s="159" t="s">
        <v>110</v>
      </c>
      <c r="L35" s="159" t="s">
        <v>110</v>
      </c>
      <c r="M35" s="159" t="s">
        <v>110</v>
      </c>
      <c r="N35" s="233"/>
      <c r="O35" s="159" t="s">
        <v>110</v>
      </c>
      <c r="P35" s="91"/>
      <c r="Q35" s="86">
        <f>+Sklop17[[#This Row],[cena/enota brez DDV v EUR]]*Sklop17[[#This Row],[Stopnja DDV (%)]]</f>
        <v>0</v>
      </c>
      <c r="R35" s="86">
        <f>+Sklop17[[#This Row],[cena/enota brez DDV v EUR]]+Sklop17[[#This Row],[Davek (EUR)]]</f>
        <v>0</v>
      </c>
      <c r="S35" s="86">
        <f>+Sklop17[[#This Row],[cena/enota brez DDV v EUR]]*Sklop17[[#This Row],[Okvirna količina]]</f>
        <v>0</v>
      </c>
      <c r="T35" s="86">
        <f>+Sklop17[[#This Row],[Končna cena/enoto mere (EUR) z DDV]]*Sklop17[[#This Row],[Okvirna količina]]</f>
        <v>0</v>
      </c>
      <c r="U35" s="159" t="s">
        <v>110</v>
      </c>
    </row>
    <row r="36" spans="1:21" s="55" customFormat="1">
      <c r="A36" s="84" t="s">
        <v>22</v>
      </c>
      <c r="B36" s="308" t="s">
        <v>397</v>
      </c>
      <c r="C36" s="77" t="s">
        <v>110</v>
      </c>
      <c r="D36" s="77" t="s">
        <v>0</v>
      </c>
      <c r="E36" s="161"/>
      <c r="F36" s="214">
        <v>150</v>
      </c>
      <c r="G36" s="175" t="s">
        <v>0</v>
      </c>
      <c r="H36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6" s="214" t="str">
        <f>IF(Sklop17[[#This Row],[ZAHTEVANA SHEMA KAKOVOSTI]]&lt;&gt;"",Sklop17[[#This Row],[Preračunana masa/volumen/kos na enoto kg]],"")</f>
        <v/>
      </c>
      <c r="J36" s="268"/>
      <c r="K36" s="159" t="s">
        <v>110</v>
      </c>
      <c r="L36" s="159" t="s">
        <v>110</v>
      </c>
      <c r="M36" s="159" t="s">
        <v>110</v>
      </c>
      <c r="N36" s="233"/>
      <c r="O36" s="159" t="s">
        <v>110</v>
      </c>
      <c r="P36" s="91"/>
      <c r="Q36" s="86">
        <f>+Sklop17[[#This Row],[cena/enota brez DDV v EUR]]*Sklop17[[#This Row],[Stopnja DDV (%)]]</f>
        <v>0</v>
      </c>
      <c r="R36" s="86">
        <f>+Sklop17[[#This Row],[cena/enota brez DDV v EUR]]+Sklop17[[#This Row],[Davek (EUR)]]</f>
        <v>0</v>
      </c>
      <c r="S36" s="86">
        <f>+Sklop17[[#This Row],[cena/enota brez DDV v EUR]]*Sklop17[[#This Row],[Okvirna količina]]</f>
        <v>0</v>
      </c>
      <c r="T36" s="86">
        <f>+Sklop17[[#This Row],[Končna cena/enoto mere (EUR) z DDV]]*Sklop17[[#This Row],[Okvirna količina]]</f>
        <v>0</v>
      </c>
      <c r="U36" s="159" t="s">
        <v>110</v>
      </c>
    </row>
    <row r="37" spans="1:21" s="55" customFormat="1">
      <c r="A37" s="84" t="s">
        <v>23</v>
      </c>
      <c r="B37" s="308" t="s">
        <v>398</v>
      </c>
      <c r="C37" s="77" t="s">
        <v>110</v>
      </c>
      <c r="D37" s="77" t="s">
        <v>0</v>
      </c>
      <c r="E37" s="161"/>
      <c r="F37" s="214">
        <v>100</v>
      </c>
      <c r="G37" s="175" t="s">
        <v>0</v>
      </c>
      <c r="H37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214" t="str">
        <f>IF(Sklop17[[#This Row],[ZAHTEVANA SHEMA KAKOVOSTI]]&lt;&gt;"",Sklop17[[#This Row],[Preračunana masa/volumen/kos na enoto kg]],"")</f>
        <v/>
      </c>
      <c r="J37" s="268"/>
      <c r="K37" s="159" t="s">
        <v>110</v>
      </c>
      <c r="L37" s="159" t="s">
        <v>110</v>
      </c>
      <c r="M37" s="159" t="s">
        <v>110</v>
      </c>
      <c r="N37" s="233"/>
      <c r="O37" s="159" t="s">
        <v>110</v>
      </c>
      <c r="P37" s="91"/>
      <c r="Q37" s="86">
        <f>+Sklop17[[#This Row],[cena/enota brez DDV v EUR]]*Sklop17[[#This Row],[Stopnja DDV (%)]]</f>
        <v>0</v>
      </c>
      <c r="R37" s="86">
        <f>+Sklop17[[#This Row],[cena/enota brez DDV v EUR]]+Sklop17[[#This Row],[Davek (EUR)]]</f>
        <v>0</v>
      </c>
      <c r="S37" s="86">
        <f>+Sklop17[[#This Row],[cena/enota brez DDV v EUR]]*Sklop17[[#This Row],[Okvirna količina]]</f>
        <v>0</v>
      </c>
      <c r="T37" s="86">
        <f>+Sklop17[[#This Row],[Končna cena/enoto mere (EUR) z DDV]]*Sklop17[[#This Row],[Okvirna količina]]</f>
        <v>0</v>
      </c>
      <c r="U37" s="159" t="s">
        <v>110</v>
      </c>
    </row>
    <row r="38" spans="1:21" s="55" customFormat="1" ht="25.5">
      <c r="A38" s="84" t="s">
        <v>24</v>
      </c>
      <c r="B38" s="307" t="s">
        <v>399</v>
      </c>
      <c r="C38" s="77" t="s">
        <v>110</v>
      </c>
      <c r="D38" s="77" t="s">
        <v>0</v>
      </c>
      <c r="E38" s="161"/>
      <c r="F38" s="214">
        <v>1000</v>
      </c>
      <c r="G38" s="175" t="s">
        <v>0</v>
      </c>
      <c r="H38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8" s="214" t="str">
        <f>IF(Sklop17[[#This Row],[ZAHTEVANA SHEMA KAKOVOSTI]]&lt;&gt;"",Sklop17[[#This Row],[Preračunana masa/volumen/kos na enoto kg]],"")</f>
        <v/>
      </c>
      <c r="J38" s="268"/>
      <c r="K38" s="159" t="s">
        <v>110</v>
      </c>
      <c r="L38" s="159" t="s">
        <v>110</v>
      </c>
      <c r="M38" s="159" t="s">
        <v>110</v>
      </c>
      <c r="N38" s="233"/>
      <c r="O38" s="159" t="s">
        <v>110</v>
      </c>
      <c r="P38" s="91"/>
      <c r="Q38" s="86">
        <f>+Sklop17[[#This Row],[cena/enota brez DDV v EUR]]*Sklop17[[#This Row],[Stopnja DDV (%)]]</f>
        <v>0</v>
      </c>
      <c r="R38" s="86">
        <f>+Sklop17[[#This Row],[cena/enota brez DDV v EUR]]+Sklop17[[#This Row],[Davek (EUR)]]</f>
        <v>0</v>
      </c>
      <c r="S38" s="86">
        <f>+Sklop17[[#This Row],[cena/enota brez DDV v EUR]]*Sklop17[[#This Row],[Okvirna količina]]</f>
        <v>0</v>
      </c>
      <c r="T38" s="86">
        <f>+Sklop17[[#This Row],[Končna cena/enoto mere (EUR) z DDV]]*Sklop17[[#This Row],[Okvirna količina]]</f>
        <v>0</v>
      </c>
      <c r="U38" s="159" t="s">
        <v>110</v>
      </c>
    </row>
    <row r="39" spans="1:21" s="55" customFormat="1" ht="25.5">
      <c r="A39" s="84" t="s">
        <v>25</v>
      </c>
      <c r="B39" s="307" t="s">
        <v>400</v>
      </c>
      <c r="C39" s="77" t="s">
        <v>110</v>
      </c>
      <c r="D39" s="77" t="s">
        <v>0</v>
      </c>
      <c r="E39" s="161"/>
      <c r="F39" s="214">
        <v>1000</v>
      </c>
      <c r="G39" s="175" t="s">
        <v>0</v>
      </c>
      <c r="H39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9" s="214" t="str">
        <f>IF(Sklop17[[#This Row],[ZAHTEVANA SHEMA KAKOVOSTI]]&lt;&gt;"",Sklop17[[#This Row],[Preračunana masa/volumen/kos na enoto kg]],"")</f>
        <v/>
      </c>
      <c r="J39" s="268"/>
      <c r="K39" s="159" t="s">
        <v>110</v>
      </c>
      <c r="L39" s="159" t="s">
        <v>110</v>
      </c>
      <c r="M39" s="159" t="s">
        <v>110</v>
      </c>
      <c r="N39" s="233"/>
      <c r="O39" s="159" t="s">
        <v>110</v>
      </c>
      <c r="P39" s="91"/>
      <c r="Q39" s="86">
        <f>+Sklop17[[#This Row],[cena/enota brez DDV v EUR]]*Sklop17[[#This Row],[Stopnja DDV (%)]]</f>
        <v>0</v>
      </c>
      <c r="R39" s="86">
        <f>+Sklop17[[#This Row],[cena/enota brez DDV v EUR]]+Sklop17[[#This Row],[Davek (EUR)]]</f>
        <v>0</v>
      </c>
      <c r="S39" s="86">
        <f>+Sklop17[[#This Row],[cena/enota brez DDV v EUR]]*Sklop17[[#This Row],[Okvirna količina]]</f>
        <v>0</v>
      </c>
      <c r="T39" s="86">
        <f>+Sklop17[[#This Row],[Končna cena/enoto mere (EUR) z DDV]]*Sklop17[[#This Row],[Okvirna količina]]</f>
        <v>0</v>
      </c>
      <c r="U39" s="159" t="s">
        <v>110</v>
      </c>
    </row>
    <row r="40" spans="1:21" s="55" customFormat="1" ht="25.5">
      <c r="A40" s="84" t="s">
        <v>26</v>
      </c>
      <c r="B40" s="307" t="s">
        <v>401</v>
      </c>
      <c r="C40" s="77" t="s">
        <v>110</v>
      </c>
      <c r="D40" s="77" t="s">
        <v>0</v>
      </c>
      <c r="E40" s="161"/>
      <c r="F40" s="214">
        <v>200</v>
      </c>
      <c r="G40" s="175" t="s">
        <v>0</v>
      </c>
      <c r="H40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0" s="214" t="str">
        <f>IF(Sklop17[[#This Row],[ZAHTEVANA SHEMA KAKOVOSTI]]&lt;&gt;"",Sklop17[[#This Row],[Preračunana masa/volumen/kos na enoto kg]],"")</f>
        <v/>
      </c>
      <c r="J40" s="268"/>
      <c r="K40" s="159" t="s">
        <v>110</v>
      </c>
      <c r="L40" s="159" t="s">
        <v>110</v>
      </c>
      <c r="M40" s="159" t="s">
        <v>110</v>
      </c>
      <c r="N40" s="233"/>
      <c r="O40" s="159" t="s">
        <v>110</v>
      </c>
      <c r="P40" s="91"/>
      <c r="Q40" s="86">
        <f>+Sklop17[[#This Row],[cena/enota brez DDV v EUR]]*Sklop17[[#This Row],[Stopnja DDV (%)]]</f>
        <v>0</v>
      </c>
      <c r="R40" s="86">
        <f>+Sklop17[[#This Row],[cena/enota brez DDV v EUR]]+Sklop17[[#This Row],[Davek (EUR)]]</f>
        <v>0</v>
      </c>
      <c r="S40" s="86">
        <f>+Sklop17[[#This Row],[cena/enota brez DDV v EUR]]*Sklop17[[#This Row],[Okvirna količina]]</f>
        <v>0</v>
      </c>
      <c r="T40" s="86">
        <f>+Sklop17[[#This Row],[Končna cena/enoto mere (EUR) z DDV]]*Sklop17[[#This Row],[Okvirna količina]]</f>
        <v>0</v>
      </c>
      <c r="U40" s="159" t="s">
        <v>110</v>
      </c>
    </row>
    <row r="41" spans="1:21" s="55" customFormat="1" ht="25.5">
      <c r="A41" s="84" t="s">
        <v>27</v>
      </c>
      <c r="B41" s="307" t="s">
        <v>475</v>
      </c>
      <c r="C41" s="77" t="s">
        <v>110</v>
      </c>
      <c r="D41" s="77" t="s">
        <v>0</v>
      </c>
      <c r="E41" s="161"/>
      <c r="F41" s="214">
        <v>100</v>
      </c>
      <c r="G41" s="175" t="s">
        <v>0</v>
      </c>
      <c r="H41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1" s="214" t="str">
        <f>IF(Sklop17[[#This Row],[ZAHTEVANA SHEMA KAKOVOSTI]]&lt;&gt;"",Sklop17[[#This Row],[Preračunana masa/volumen/kos na enoto kg]],"")</f>
        <v/>
      </c>
      <c r="J41" s="268"/>
      <c r="K41" s="159" t="s">
        <v>110</v>
      </c>
      <c r="L41" s="159" t="s">
        <v>110</v>
      </c>
      <c r="M41" s="159" t="s">
        <v>110</v>
      </c>
      <c r="N41" s="233"/>
      <c r="O41" s="159" t="s">
        <v>110</v>
      </c>
      <c r="P41" s="91"/>
      <c r="Q41" s="86">
        <f>+Sklop17[[#This Row],[cena/enota brez DDV v EUR]]*Sklop17[[#This Row],[Stopnja DDV (%)]]</f>
        <v>0</v>
      </c>
      <c r="R41" s="86">
        <f>+Sklop17[[#This Row],[cena/enota brez DDV v EUR]]+Sklop17[[#This Row],[Davek (EUR)]]</f>
        <v>0</v>
      </c>
      <c r="S41" s="86">
        <f>+Sklop17[[#This Row],[cena/enota brez DDV v EUR]]*Sklop17[[#This Row],[Okvirna količina]]</f>
        <v>0</v>
      </c>
      <c r="T41" s="86">
        <f>+Sklop17[[#This Row],[Končna cena/enoto mere (EUR) z DDV]]*Sklop17[[#This Row],[Okvirna količina]]</f>
        <v>0</v>
      </c>
      <c r="U41" s="159" t="s">
        <v>110</v>
      </c>
    </row>
    <row r="42" spans="1:21" s="55" customFormat="1">
      <c r="A42" s="84" t="s">
        <v>28</v>
      </c>
      <c r="B42" s="307" t="s">
        <v>402</v>
      </c>
      <c r="C42" s="77" t="s">
        <v>110</v>
      </c>
      <c r="D42" s="77" t="s">
        <v>0</v>
      </c>
      <c r="E42" s="161"/>
      <c r="F42" s="214">
        <v>100</v>
      </c>
      <c r="G42" s="175" t="s">
        <v>0</v>
      </c>
      <c r="H42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2" s="214" t="str">
        <f>IF(Sklop17[[#This Row],[ZAHTEVANA SHEMA KAKOVOSTI]]&lt;&gt;"",Sklop17[[#This Row],[Preračunana masa/volumen/kos na enoto kg]],"")</f>
        <v/>
      </c>
      <c r="J42" s="268"/>
      <c r="K42" s="159" t="s">
        <v>110</v>
      </c>
      <c r="L42" s="159" t="s">
        <v>110</v>
      </c>
      <c r="M42" s="159" t="s">
        <v>110</v>
      </c>
      <c r="N42" s="233"/>
      <c r="O42" s="159" t="s">
        <v>110</v>
      </c>
      <c r="P42" s="91"/>
      <c r="Q42" s="86">
        <f>+Sklop17[[#This Row],[cena/enota brez DDV v EUR]]*Sklop17[[#This Row],[Stopnja DDV (%)]]</f>
        <v>0</v>
      </c>
      <c r="R42" s="86">
        <f>+Sklop17[[#This Row],[cena/enota brez DDV v EUR]]+Sklop17[[#This Row],[Davek (EUR)]]</f>
        <v>0</v>
      </c>
      <c r="S42" s="86">
        <f>+Sklop17[[#This Row],[cena/enota brez DDV v EUR]]*Sklop17[[#This Row],[Okvirna količina]]</f>
        <v>0</v>
      </c>
      <c r="T42" s="86">
        <f>+Sklop17[[#This Row],[Končna cena/enoto mere (EUR) z DDV]]*Sklop17[[#This Row],[Okvirna količina]]</f>
        <v>0</v>
      </c>
      <c r="U42" s="159" t="s">
        <v>110</v>
      </c>
    </row>
    <row r="43" spans="1:21" s="55" customFormat="1">
      <c r="A43" s="84" t="s">
        <v>29</v>
      </c>
      <c r="B43" s="307" t="s">
        <v>403</v>
      </c>
      <c r="C43" s="77" t="s">
        <v>110</v>
      </c>
      <c r="D43" s="77" t="s">
        <v>0</v>
      </c>
      <c r="E43" s="161"/>
      <c r="F43" s="214">
        <v>50</v>
      </c>
      <c r="G43" s="175" t="s">
        <v>0</v>
      </c>
      <c r="H43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214" t="str">
        <f>IF(Sklop17[[#This Row],[ZAHTEVANA SHEMA KAKOVOSTI]]&lt;&gt;"",Sklop17[[#This Row],[Preračunana masa/volumen/kos na enoto kg]],"")</f>
        <v/>
      </c>
      <c r="J43" s="268"/>
      <c r="K43" s="159" t="s">
        <v>110</v>
      </c>
      <c r="L43" s="159" t="s">
        <v>110</v>
      </c>
      <c r="M43" s="159" t="s">
        <v>110</v>
      </c>
      <c r="N43" s="233"/>
      <c r="O43" s="159" t="s">
        <v>110</v>
      </c>
      <c r="P43" s="91"/>
      <c r="Q43" s="86">
        <f>+Sklop17[[#This Row],[cena/enota brez DDV v EUR]]*Sklop17[[#This Row],[Stopnja DDV (%)]]</f>
        <v>0</v>
      </c>
      <c r="R43" s="86">
        <f>+Sklop17[[#This Row],[cena/enota brez DDV v EUR]]+Sklop17[[#This Row],[Davek (EUR)]]</f>
        <v>0</v>
      </c>
      <c r="S43" s="86">
        <f>+Sklop17[[#This Row],[cena/enota brez DDV v EUR]]*Sklop17[[#This Row],[Okvirna količina]]</f>
        <v>0</v>
      </c>
      <c r="T43" s="86">
        <f>+Sklop17[[#This Row],[Končna cena/enoto mere (EUR) z DDV]]*Sklop17[[#This Row],[Okvirna količina]]</f>
        <v>0</v>
      </c>
      <c r="U43" s="159" t="s">
        <v>110</v>
      </c>
    </row>
    <row r="44" spans="1:21" s="55" customFormat="1">
      <c r="A44" s="84" t="s">
        <v>30</v>
      </c>
      <c r="B44" s="308" t="s">
        <v>404</v>
      </c>
      <c r="C44" s="77" t="s">
        <v>110</v>
      </c>
      <c r="D44" s="77" t="s">
        <v>0</v>
      </c>
      <c r="E44" s="161"/>
      <c r="F44" s="214">
        <v>100</v>
      </c>
      <c r="G44" s="175" t="s">
        <v>0</v>
      </c>
      <c r="H44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4" s="214" t="str">
        <f>IF(Sklop17[[#This Row],[ZAHTEVANA SHEMA KAKOVOSTI]]&lt;&gt;"",Sklop17[[#This Row],[Preračunana masa/volumen/kos na enoto kg]],"")</f>
        <v/>
      </c>
      <c r="J44" s="268"/>
      <c r="K44" s="159" t="s">
        <v>110</v>
      </c>
      <c r="L44" s="159" t="s">
        <v>110</v>
      </c>
      <c r="M44" s="159" t="s">
        <v>110</v>
      </c>
      <c r="N44" s="233"/>
      <c r="O44" s="159" t="s">
        <v>110</v>
      </c>
      <c r="P44" s="91"/>
      <c r="Q44" s="86">
        <f>+Sklop17[[#This Row],[cena/enota brez DDV v EUR]]*Sklop17[[#This Row],[Stopnja DDV (%)]]</f>
        <v>0</v>
      </c>
      <c r="R44" s="86">
        <f>+Sklop17[[#This Row],[cena/enota brez DDV v EUR]]+Sklop17[[#This Row],[Davek (EUR)]]</f>
        <v>0</v>
      </c>
      <c r="S44" s="86">
        <f>+Sklop17[[#This Row],[cena/enota brez DDV v EUR]]*Sklop17[[#This Row],[Okvirna količina]]</f>
        <v>0</v>
      </c>
      <c r="T44" s="86">
        <f>+Sklop17[[#This Row],[Končna cena/enoto mere (EUR) z DDV]]*Sklop17[[#This Row],[Okvirna količina]]</f>
        <v>0</v>
      </c>
      <c r="U44" s="159" t="s">
        <v>110</v>
      </c>
    </row>
    <row r="45" spans="1:21" s="55" customFormat="1">
      <c r="A45" s="84" t="s">
        <v>31</v>
      </c>
      <c r="B45" s="308" t="s">
        <v>405</v>
      </c>
      <c r="C45" s="77" t="s">
        <v>110</v>
      </c>
      <c r="D45" s="77" t="s">
        <v>0</v>
      </c>
      <c r="E45" s="161"/>
      <c r="F45" s="214">
        <v>50</v>
      </c>
      <c r="G45" s="175" t="s">
        <v>0</v>
      </c>
      <c r="H45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5" s="214" t="str">
        <f>IF(Sklop17[[#This Row],[ZAHTEVANA SHEMA KAKOVOSTI]]&lt;&gt;"",Sklop17[[#This Row],[Preračunana masa/volumen/kos na enoto kg]],"")</f>
        <v/>
      </c>
      <c r="J45" s="268"/>
      <c r="K45" s="159" t="s">
        <v>110</v>
      </c>
      <c r="L45" s="159" t="s">
        <v>110</v>
      </c>
      <c r="M45" s="159" t="s">
        <v>110</v>
      </c>
      <c r="N45" s="233"/>
      <c r="O45" s="159" t="s">
        <v>110</v>
      </c>
      <c r="P45" s="91"/>
      <c r="Q45" s="86">
        <f>+Sklop17[[#This Row],[cena/enota brez DDV v EUR]]*Sklop17[[#This Row],[Stopnja DDV (%)]]</f>
        <v>0</v>
      </c>
      <c r="R45" s="86">
        <f>+Sklop17[[#This Row],[cena/enota brez DDV v EUR]]+Sklop17[[#This Row],[Davek (EUR)]]</f>
        <v>0</v>
      </c>
      <c r="S45" s="86">
        <f>+Sklop17[[#This Row],[cena/enota brez DDV v EUR]]*Sklop17[[#This Row],[Okvirna količina]]</f>
        <v>0</v>
      </c>
      <c r="T45" s="86">
        <f>+Sklop17[[#This Row],[Končna cena/enoto mere (EUR) z DDV]]*Sklop17[[#This Row],[Okvirna količina]]</f>
        <v>0</v>
      </c>
      <c r="U45" s="159" t="s">
        <v>110</v>
      </c>
    </row>
    <row r="46" spans="1:21" s="55" customFormat="1">
      <c r="A46" s="84" t="s">
        <v>32</v>
      </c>
      <c r="B46" s="308" t="s">
        <v>406</v>
      </c>
      <c r="C46" s="77" t="s">
        <v>110</v>
      </c>
      <c r="D46" s="77" t="s">
        <v>0</v>
      </c>
      <c r="E46" s="161"/>
      <c r="F46" s="214">
        <v>30</v>
      </c>
      <c r="G46" s="175" t="s">
        <v>0</v>
      </c>
      <c r="H46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6" s="214" t="str">
        <f>IF(Sklop17[[#This Row],[ZAHTEVANA SHEMA KAKOVOSTI]]&lt;&gt;"",Sklop17[[#This Row],[Preračunana masa/volumen/kos na enoto kg]],"")</f>
        <v/>
      </c>
      <c r="J46" s="268"/>
      <c r="K46" s="159" t="s">
        <v>110</v>
      </c>
      <c r="L46" s="159" t="s">
        <v>110</v>
      </c>
      <c r="M46" s="159" t="s">
        <v>110</v>
      </c>
      <c r="N46" s="233"/>
      <c r="O46" s="159" t="s">
        <v>110</v>
      </c>
      <c r="P46" s="91"/>
      <c r="Q46" s="86">
        <f>+Sklop17[[#This Row],[cena/enota brez DDV v EUR]]*Sklop17[[#This Row],[Stopnja DDV (%)]]</f>
        <v>0</v>
      </c>
      <c r="R46" s="86">
        <f>+Sklop17[[#This Row],[cena/enota brez DDV v EUR]]+Sklop17[[#This Row],[Davek (EUR)]]</f>
        <v>0</v>
      </c>
      <c r="S46" s="86">
        <f>+Sklop17[[#This Row],[cena/enota brez DDV v EUR]]*Sklop17[[#This Row],[Okvirna količina]]</f>
        <v>0</v>
      </c>
      <c r="T46" s="86">
        <f>+Sklop17[[#This Row],[Končna cena/enoto mere (EUR) z DDV]]*Sklop17[[#This Row],[Okvirna količina]]</f>
        <v>0</v>
      </c>
      <c r="U46" s="159" t="s">
        <v>110</v>
      </c>
    </row>
    <row r="47" spans="1:21" s="55" customFormat="1">
      <c r="A47" s="84" t="s">
        <v>33</v>
      </c>
      <c r="B47" s="308" t="s">
        <v>407</v>
      </c>
      <c r="C47" s="77" t="s">
        <v>110</v>
      </c>
      <c r="D47" s="77" t="s">
        <v>0</v>
      </c>
      <c r="E47" s="161"/>
      <c r="F47" s="214">
        <v>30</v>
      </c>
      <c r="G47" s="175" t="s">
        <v>0</v>
      </c>
      <c r="H47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7" s="214" t="str">
        <f>IF(Sklop17[[#This Row],[ZAHTEVANA SHEMA KAKOVOSTI]]&lt;&gt;"",Sklop17[[#This Row],[Preračunana masa/volumen/kos na enoto kg]],"")</f>
        <v/>
      </c>
      <c r="J47" s="268"/>
      <c r="K47" s="159" t="s">
        <v>110</v>
      </c>
      <c r="L47" s="159" t="s">
        <v>110</v>
      </c>
      <c r="M47" s="159" t="s">
        <v>110</v>
      </c>
      <c r="N47" s="233"/>
      <c r="O47" s="159" t="s">
        <v>110</v>
      </c>
      <c r="P47" s="91"/>
      <c r="Q47" s="86">
        <f>+Sklop17[[#This Row],[cena/enota brez DDV v EUR]]*Sklop17[[#This Row],[Stopnja DDV (%)]]</f>
        <v>0</v>
      </c>
      <c r="R47" s="86">
        <f>+Sklop17[[#This Row],[cena/enota brez DDV v EUR]]+Sklop17[[#This Row],[Davek (EUR)]]</f>
        <v>0</v>
      </c>
      <c r="S47" s="86">
        <f>+Sklop17[[#This Row],[cena/enota brez DDV v EUR]]*Sklop17[[#This Row],[Okvirna količina]]</f>
        <v>0</v>
      </c>
      <c r="T47" s="86">
        <f>+Sklop17[[#This Row],[Končna cena/enoto mere (EUR) z DDV]]*Sklop17[[#This Row],[Okvirna količina]]</f>
        <v>0</v>
      </c>
      <c r="U47" s="159" t="s">
        <v>110</v>
      </c>
    </row>
    <row r="48" spans="1:21" s="55" customFormat="1">
      <c r="A48" s="84" t="s">
        <v>34</v>
      </c>
      <c r="B48" s="308" t="s">
        <v>408</v>
      </c>
      <c r="C48" s="77" t="s">
        <v>110</v>
      </c>
      <c r="D48" s="77" t="s">
        <v>0</v>
      </c>
      <c r="E48" s="161"/>
      <c r="F48" s="214">
        <v>20</v>
      </c>
      <c r="G48" s="175" t="s">
        <v>0</v>
      </c>
      <c r="H48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8" s="214" t="str">
        <f>IF(Sklop17[[#This Row],[ZAHTEVANA SHEMA KAKOVOSTI]]&lt;&gt;"",Sklop17[[#This Row],[Preračunana masa/volumen/kos na enoto kg]],"")</f>
        <v/>
      </c>
      <c r="J48" s="268"/>
      <c r="K48" s="159" t="s">
        <v>110</v>
      </c>
      <c r="L48" s="159" t="s">
        <v>110</v>
      </c>
      <c r="M48" s="159" t="s">
        <v>110</v>
      </c>
      <c r="N48" s="233"/>
      <c r="O48" s="159" t="s">
        <v>110</v>
      </c>
      <c r="P48" s="91"/>
      <c r="Q48" s="86">
        <f>+Sklop17[[#This Row],[cena/enota brez DDV v EUR]]*Sklop17[[#This Row],[Stopnja DDV (%)]]</f>
        <v>0</v>
      </c>
      <c r="R48" s="86">
        <f>+Sklop17[[#This Row],[cena/enota brez DDV v EUR]]+Sklop17[[#This Row],[Davek (EUR)]]</f>
        <v>0</v>
      </c>
      <c r="S48" s="86">
        <f>+Sklop17[[#This Row],[cena/enota brez DDV v EUR]]*Sklop17[[#This Row],[Okvirna količina]]</f>
        <v>0</v>
      </c>
      <c r="T48" s="86">
        <f>+Sklop17[[#This Row],[Končna cena/enoto mere (EUR) z DDV]]*Sklop17[[#This Row],[Okvirna količina]]</f>
        <v>0</v>
      </c>
      <c r="U48" s="159" t="s">
        <v>110</v>
      </c>
    </row>
    <row r="49" spans="1:21" s="55" customFormat="1">
      <c r="A49" s="84" t="s">
        <v>35</v>
      </c>
      <c r="B49" s="308" t="s">
        <v>409</v>
      </c>
      <c r="C49" s="77" t="s">
        <v>110</v>
      </c>
      <c r="D49" s="77" t="s">
        <v>0</v>
      </c>
      <c r="E49" s="161"/>
      <c r="F49" s="214">
        <v>5</v>
      </c>
      <c r="G49" s="175" t="s">
        <v>0</v>
      </c>
      <c r="H49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9" s="214" t="str">
        <f>IF(Sklop17[[#This Row],[ZAHTEVANA SHEMA KAKOVOSTI]]&lt;&gt;"",Sklop17[[#This Row],[Preračunana masa/volumen/kos na enoto kg]],"")</f>
        <v/>
      </c>
      <c r="J49" s="268"/>
      <c r="K49" s="159" t="s">
        <v>110</v>
      </c>
      <c r="L49" s="159" t="s">
        <v>110</v>
      </c>
      <c r="M49" s="159" t="s">
        <v>110</v>
      </c>
      <c r="N49" s="233"/>
      <c r="O49" s="159" t="s">
        <v>110</v>
      </c>
      <c r="P49" s="91"/>
      <c r="Q49" s="86">
        <f>+Sklop17[[#This Row],[cena/enota brez DDV v EUR]]*Sklop17[[#This Row],[Stopnja DDV (%)]]</f>
        <v>0</v>
      </c>
      <c r="R49" s="86">
        <f>+Sklop17[[#This Row],[cena/enota brez DDV v EUR]]+Sklop17[[#This Row],[Davek (EUR)]]</f>
        <v>0</v>
      </c>
      <c r="S49" s="86">
        <f>+Sklop17[[#This Row],[cena/enota brez DDV v EUR]]*Sklop17[[#This Row],[Okvirna količina]]</f>
        <v>0</v>
      </c>
      <c r="T49" s="86">
        <f>+Sklop17[[#This Row],[Končna cena/enoto mere (EUR) z DDV]]*Sklop17[[#This Row],[Okvirna količina]]</f>
        <v>0</v>
      </c>
      <c r="U49" s="159" t="s">
        <v>110</v>
      </c>
    </row>
    <row r="50" spans="1:21" s="55" customFormat="1">
      <c r="A50" s="84" t="s">
        <v>36</v>
      </c>
      <c r="B50" s="308" t="s">
        <v>410</v>
      </c>
      <c r="C50" s="77" t="s">
        <v>110</v>
      </c>
      <c r="D50" s="77" t="s">
        <v>0</v>
      </c>
      <c r="E50" s="161"/>
      <c r="F50" s="214">
        <v>30</v>
      </c>
      <c r="G50" s="175" t="s">
        <v>0</v>
      </c>
      <c r="H50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50" s="214" t="str">
        <f>IF(Sklop17[[#This Row],[ZAHTEVANA SHEMA KAKOVOSTI]]&lt;&gt;"",Sklop17[[#This Row],[Preračunana masa/volumen/kos na enoto kg]],"")</f>
        <v/>
      </c>
      <c r="J50" s="268"/>
      <c r="K50" s="159" t="s">
        <v>110</v>
      </c>
      <c r="L50" s="159" t="s">
        <v>110</v>
      </c>
      <c r="M50" s="159" t="s">
        <v>110</v>
      </c>
      <c r="N50" s="233"/>
      <c r="O50" s="159" t="s">
        <v>110</v>
      </c>
      <c r="P50" s="91"/>
      <c r="Q50" s="86">
        <f>+Sklop17[[#This Row],[cena/enota brez DDV v EUR]]*Sklop17[[#This Row],[Stopnja DDV (%)]]</f>
        <v>0</v>
      </c>
      <c r="R50" s="86">
        <f>+Sklop17[[#This Row],[cena/enota brez DDV v EUR]]+Sklop17[[#This Row],[Davek (EUR)]]</f>
        <v>0</v>
      </c>
      <c r="S50" s="86">
        <f>+Sklop17[[#This Row],[cena/enota brez DDV v EUR]]*Sklop17[[#This Row],[Okvirna količina]]</f>
        <v>0</v>
      </c>
      <c r="T50" s="86">
        <f>+Sklop17[[#This Row],[Končna cena/enoto mere (EUR) z DDV]]*Sklop17[[#This Row],[Okvirna količina]]</f>
        <v>0</v>
      </c>
      <c r="U50" s="159" t="s">
        <v>110</v>
      </c>
    </row>
    <row r="51" spans="1:21" s="55" customFormat="1">
      <c r="A51" s="84" t="s">
        <v>37</v>
      </c>
      <c r="B51" s="308" t="s">
        <v>411</v>
      </c>
      <c r="C51" s="77" t="s">
        <v>110</v>
      </c>
      <c r="D51" s="77" t="s">
        <v>0</v>
      </c>
      <c r="E51" s="161"/>
      <c r="F51" s="214">
        <v>50</v>
      </c>
      <c r="G51" s="175" t="s">
        <v>0</v>
      </c>
      <c r="H51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1" s="214" t="str">
        <f>IF(Sklop17[[#This Row],[ZAHTEVANA SHEMA KAKOVOSTI]]&lt;&gt;"",Sklop17[[#This Row],[Preračunana masa/volumen/kos na enoto kg]],"")</f>
        <v/>
      </c>
      <c r="J51" s="268"/>
      <c r="K51" s="159" t="s">
        <v>110</v>
      </c>
      <c r="L51" s="159" t="s">
        <v>110</v>
      </c>
      <c r="M51" s="159" t="s">
        <v>110</v>
      </c>
      <c r="N51" s="233"/>
      <c r="O51" s="159" t="s">
        <v>110</v>
      </c>
      <c r="P51" s="91"/>
      <c r="Q51" s="86">
        <f>+Sklop17[[#This Row],[cena/enota brez DDV v EUR]]*Sklop17[[#This Row],[Stopnja DDV (%)]]</f>
        <v>0</v>
      </c>
      <c r="R51" s="86">
        <f>+Sklop17[[#This Row],[cena/enota brez DDV v EUR]]+Sklop17[[#This Row],[Davek (EUR)]]</f>
        <v>0</v>
      </c>
      <c r="S51" s="86">
        <f>+Sklop17[[#This Row],[cena/enota brez DDV v EUR]]*Sklop17[[#This Row],[Okvirna količina]]</f>
        <v>0</v>
      </c>
      <c r="T51" s="86">
        <f>+Sklop17[[#This Row],[Končna cena/enoto mere (EUR) z DDV]]*Sklop17[[#This Row],[Okvirna količina]]</f>
        <v>0</v>
      </c>
      <c r="U51" s="159" t="s">
        <v>110</v>
      </c>
    </row>
    <row r="52" spans="1:21" s="55" customFormat="1">
      <c r="A52" s="84" t="s">
        <v>38</v>
      </c>
      <c r="B52" s="308" t="s">
        <v>412</v>
      </c>
      <c r="C52" s="77" t="s">
        <v>110</v>
      </c>
      <c r="D52" s="77" t="s">
        <v>0</v>
      </c>
      <c r="E52" s="161"/>
      <c r="F52" s="214">
        <v>50</v>
      </c>
      <c r="G52" s="175" t="s">
        <v>0</v>
      </c>
      <c r="H52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2" s="214" t="str">
        <f>IF(Sklop17[[#This Row],[ZAHTEVANA SHEMA KAKOVOSTI]]&lt;&gt;"",Sklop17[[#This Row],[Preračunana masa/volumen/kos na enoto kg]],"")</f>
        <v/>
      </c>
      <c r="J52" s="268"/>
      <c r="K52" s="159" t="s">
        <v>110</v>
      </c>
      <c r="L52" s="159" t="s">
        <v>110</v>
      </c>
      <c r="M52" s="159" t="s">
        <v>110</v>
      </c>
      <c r="N52" s="233"/>
      <c r="O52" s="159" t="s">
        <v>110</v>
      </c>
      <c r="P52" s="91"/>
      <c r="Q52" s="86">
        <f>+Sklop17[[#This Row],[cena/enota brez DDV v EUR]]*Sklop17[[#This Row],[Stopnja DDV (%)]]</f>
        <v>0</v>
      </c>
      <c r="R52" s="86">
        <f>+Sklop17[[#This Row],[cena/enota brez DDV v EUR]]+Sklop17[[#This Row],[Davek (EUR)]]</f>
        <v>0</v>
      </c>
      <c r="S52" s="86">
        <f>+Sklop17[[#This Row],[cena/enota brez DDV v EUR]]*Sklop17[[#This Row],[Okvirna količina]]</f>
        <v>0</v>
      </c>
      <c r="T52" s="86">
        <f>+Sklop17[[#This Row],[Končna cena/enoto mere (EUR) z DDV]]*Sklop17[[#This Row],[Okvirna količina]]</f>
        <v>0</v>
      </c>
      <c r="U52" s="159" t="s">
        <v>110</v>
      </c>
    </row>
    <row r="53" spans="1:21" s="55" customFormat="1">
      <c r="A53" s="84" t="s">
        <v>39</v>
      </c>
      <c r="B53" s="308" t="s">
        <v>413</v>
      </c>
      <c r="C53" s="77" t="s">
        <v>110</v>
      </c>
      <c r="D53" s="77" t="s">
        <v>0</v>
      </c>
      <c r="E53" s="161"/>
      <c r="F53" s="214">
        <v>50</v>
      </c>
      <c r="G53" s="175" t="s">
        <v>0</v>
      </c>
      <c r="H53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3" s="214" t="str">
        <f>IF(Sklop17[[#This Row],[ZAHTEVANA SHEMA KAKOVOSTI]]&lt;&gt;"",Sklop17[[#This Row],[Preračunana masa/volumen/kos na enoto kg]],"")</f>
        <v/>
      </c>
      <c r="J53" s="268"/>
      <c r="K53" s="159" t="s">
        <v>110</v>
      </c>
      <c r="L53" s="159" t="s">
        <v>110</v>
      </c>
      <c r="M53" s="159" t="s">
        <v>110</v>
      </c>
      <c r="N53" s="233"/>
      <c r="O53" s="159" t="s">
        <v>110</v>
      </c>
      <c r="P53" s="91"/>
      <c r="Q53" s="86">
        <f>+Sklop17[[#This Row],[cena/enota brez DDV v EUR]]*Sklop17[[#This Row],[Stopnja DDV (%)]]</f>
        <v>0</v>
      </c>
      <c r="R53" s="86">
        <f>+Sklop17[[#This Row],[cena/enota brez DDV v EUR]]+Sklop17[[#This Row],[Davek (EUR)]]</f>
        <v>0</v>
      </c>
      <c r="S53" s="86">
        <f>+Sklop17[[#This Row],[cena/enota brez DDV v EUR]]*Sklop17[[#This Row],[Okvirna količina]]</f>
        <v>0</v>
      </c>
      <c r="T53" s="86">
        <f>+Sklop17[[#This Row],[Končna cena/enoto mere (EUR) z DDV]]*Sklop17[[#This Row],[Okvirna količina]]</f>
        <v>0</v>
      </c>
      <c r="U53" s="159" t="s">
        <v>110</v>
      </c>
    </row>
    <row r="54" spans="1:21" s="55" customFormat="1">
      <c r="A54" s="84" t="s">
        <v>40</v>
      </c>
      <c r="B54" s="307" t="s">
        <v>414</v>
      </c>
      <c r="C54" s="77" t="s">
        <v>110</v>
      </c>
      <c r="D54" s="77" t="s">
        <v>0</v>
      </c>
      <c r="E54" s="161"/>
      <c r="F54" s="214">
        <v>100</v>
      </c>
      <c r="G54" s="175" t="s">
        <v>0</v>
      </c>
      <c r="H54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4" s="214" t="str">
        <f>IF(Sklop17[[#This Row],[ZAHTEVANA SHEMA KAKOVOSTI]]&lt;&gt;"",Sklop17[[#This Row],[Preračunana masa/volumen/kos na enoto kg]],"")</f>
        <v/>
      </c>
      <c r="J54" s="268"/>
      <c r="K54" s="159" t="s">
        <v>110</v>
      </c>
      <c r="L54" s="159" t="s">
        <v>110</v>
      </c>
      <c r="M54" s="159" t="s">
        <v>110</v>
      </c>
      <c r="N54" s="233"/>
      <c r="O54" s="159" t="s">
        <v>110</v>
      </c>
      <c r="P54" s="91"/>
      <c r="Q54" s="86">
        <f>+Sklop17[[#This Row],[cena/enota brez DDV v EUR]]*Sklop17[[#This Row],[Stopnja DDV (%)]]</f>
        <v>0</v>
      </c>
      <c r="R54" s="86">
        <f>+Sklop17[[#This Row],[cena/enota brez DDV v EUR]]+Sklop17[[#This Row],[Davek (EUR)]]</f>
        <v>0</v>
      </c>
      <c r="S54" s="86">
        <f>+Sklop17[[#This Row],[cena/enota brez DDV v EUR]]*Sklop17[[#This Row],[Okvirna količina]]</f>
        <v>0</v>
      </c>
      <c r="T54" s="86">
        <f>+Sklop17[[#This Row],[Končna cena/enoto mere (EUR) z DDV]]*Sklop17[[#This Row],[Okvirna količina]]</f>
        <v>0</v>
      </c>
      <c r="U54" s="159" t="s">
        <v>110</v>
      </c>
    </row>
    <row r="55" spans="1:21" s="55" customFormat="1">
      <c r="A55" s="84" t="s">
        <v>41</v>
      </c>
      <c r="B55" s="307" t="s">
        <v>415</v>
      </c>
      <c r="C55" s="77" t="s">
        <v>110</v>
      </c>
      <c r="D55" s="77" t="s">
        <v>0</v>
      </c>
      <c r="E55" s="161"/>
      <c r="F55" s="214">
        <v>100</v>
      </c>
      <c r="G55" s="175" t="s">
        <v>0</v>
      </c>
      <c r="H55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5" s="214" t="str">
        <f>IF(Sklop17[[#This Row],[ZAHTEVANA SHEMA KAKOVOSTI]]&lt;&gt;"",Sklop17[[#This Row],[Preračunana masa/volumen/kos na enoto kg]],"")</f>
        <v/>
      </c>
      <c r="J55" s="268"/>
      <c r="K55" s="159" t="s">
        <v>110</v>
      </c>
      <c r="L55" s="159" t="s">
        <v>110</v>
      </c>
      <c r="M55" s="159" t="s">
        <v>110</v>
      </c>
      <c r="N55" s="233"/>
      <c r="O55" s="159" t="s">
        <v>110</v>
      </c>
      <c r="P55" s="91"/>
      <c r="Q55" s="86">
        <f>+Sklop17[[#This Row],[cena/enota brez DDV v EUR]]*Sklop17[[#This Row],[Stopnja DDV (%)]]</f>
        <v>0</v>
      </c>
      <c r="R55" s="86">
        <f>+Sklop17[[#This Row],[cena/enota brez DDV v EUR]]+Sklop17[[#This Row],[Davek (EUR)]]</f>
        <v>0</v>
      </c>
      <c r="S55" s="86">
        <f>+Sklop17[[#This Row],[cena/enota brez DDV v EUR]]*Sklop17[[#This Row],[Okvirna količina]]</f>
        <v>0</v>
      </c>
      <c r="T55" s="86">
        <f>+Sklop17[[#This Row],[Končna cena/enoto mere (EUR) z DDV]]*Sklop17[[#This Row],[Okvirna količina]]</f>
        <v>0</v>
      </c>
      <c r="U55" s="159" t="s">
        <v>110</v>
      </c>
    </row>
    <row r="56" spans="1:21" s="55" customFormat="1">
      <c r="A56" s="84" t="s">
        <v>42</v>
      </c>
      <c r="B56" s="307" t="s">
        <v>416</v>
      </c>
      <c r="C56" s="77" t="s">
        <v>110</v>
      </c>
      <c r="D56" s="77" t="s">
        <v>0</v>
      </c>
      <c r="E56" s="161"/>
      <c r="F56" s="214">
        <v>100</v>
      </c>
      <c r="G56" s="175" t="s">
        <v>0</v>
      </c>
      <c r="H56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6" s="214" t="str">
        <f>IF(Sklop17[[#This Row],[ZAHTEVANA SHEMA KAKOVOSTI]]&lt;&gt;"",Sklop17[[#This Row],[Preračunana masa/volumen/kos na enoto kg]],"")</f>
        <v/>
      </c>
      <c r="J56" s="268"/>
      <c r="K56" s="159" t="s">
        <v>110</v>
      </c>
      <c r="L56" s="159" t="s">
        <v>110</v>
      </c>
      <c r="M56" s="159" t="s">
        <v>110</v>
      </c>
      <c r="N56" s="233"/>
      <c r="O56" s="159" t="s">
        <v>110</v>
      </c>
      <c r="P56" s="91"/>
      <c r="Q56" s="86">
        <f>+Sklop17[[#This Row],[cena/enota brez DDV v EUR]]*Sklop17[[#This Row],[Stopnja DDV (%)]]</f>
        <v>0</v>
      </c>
      <c r="R56" s="86">
        <f>+Sklop17[[#This Row],[cena/enota brez DDV v EUR]]+Sklop17[[#This Row],[Davek (EUR)]]</f>
        <v>0</v>
      </c>
      <c r="S56" s="86">
        <f>+Sklop17[[#This Row],[cena/enota brez DDV v EUR]]*Sklop17[[#This Row],[Okvirna količina]]</f>
        <v>0</v>
      </c>
      <c r="T56" s="86">
        <f>+Sklop17[[#This Row],[Končna cena/enoto mere (EUR) z DDV]]*Sklop17[[#This Row],[Okvirna količina]]</f>
        <v>0</v>
      </c>
      <c r="U56" s="159" t="s">
        <v>110</v>
      </c>
    </row>
    <row r="57" spans="1:21" s="55" customFormat="1">
      <c r="A57" s="84" t="s">
        <v>43</v>
      </c>
      <c r="B57" s="307" t="s">
        <v>417</v>
      </c>
      <c r="C57" s="77" t="s">
        <v>110</v>
      </c>
      <c r="D57" s="77" t="s">
        <v>0</v>
      </c>
      <c r="E57" s="161"/>
      <c r="F57" s="214">
        <v>30</v>
      </c>
      <c r="G57" s="175" t="s">
        <v>0</v>
      </c>
      <c r="H57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57" s="214" t="str">
        <f>IF(Sklop17[[#This Row],[ZAHTEVANA SHEMA KAKOVOSTI]]&lt;&gt;"",Sklop17[[#This Row],[Preračunana masa/volumen/kos na enoto kg]],"")</f>
        <v/>
      </c>
      <c r="J57" s="268"/>
      <c r="K57" s="159" t="s">
        <v>110</v>
      </c>
      <c r="L57" s="159" t="s">
        <v>110</v>
      </c>
      <c r="M57" s="159" t="s">
        <v>110</v>
      </c>
      <c r="N57" s="233"/>
      <c r="O57" s="159" t="s">
        <v>110</v>
      </c>
      <c r="P57" s="91"/>
      <c r="Q57" s="86">
        <f>+Sklop17[[#This Row],[cena/enota brez DDV v EUR]]*Sklop17[[#This Row],[Stopnja DDV (%)]]</f>
        <v>0</v>
      </c>
      <c r="R57" s="86">
        <f>+Sklop17[[#This Row],[cena/enota brez DDV v EUR]]+Sklop17[[#This Row],[Davek (EUR)]]</f>
        <v>0</v>
      </c>
      <c r="S57" s="86">
        <f>+Sklop17[[#This Row],[cena/enota brez DDV v EUR]]*Sklop17[[#This Row],[Okvirna količina]]</f>
        <v>0</v>
      </c>
      <c r="T57" s="86">
        <f>+Sklop17[[#This Row],[Končna cena/enoto mere (EUR) z DDV]]*Sklop17[[#This Row],[Okvirna količina]]</f>
        <v>0</v>
      </c>
      <c r="U57" s="159" t="s">
        <v>110</v>
      </c>
    </row>
    <row r="58" spans="1:21" s="55" customFormat="1">
      <c r="A58" s="84" t="s">
        <v>48</v>
      </c>
      <c r="B58" s="307" t="s">
        <v>418</v>
      </c>
      <c r="C58" s="77" t="s">
        <v>110</v>
      </c>
      <c r="D58" s="77" t="s">
        <v>0</v>
      </c>
      <c r="E58" s="161"/>
      <c r="F58" s="214">
        <v>10</v>
      </c>
      <c r="G58" s="175" t="s">
        <v>0</v>
      </c>
      <c r="H58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8" s="214" t="str">
        <f>IF(Sklop17[[#This Row],[ZAHTEVANA SHEMA KAKOVOSTI]]&lt;&gt;"",Sklop17[[#This Row],[Preračunana masa/volumen/kos na enoto kg]],"")</f>
        <v/>
      </c>
      <c r="J58" s="268"/>
      <c r="K58" s="159" t="s">
        <v>110</v>
      </c>
      <c r="L58" s="159" t="s">
        <v>110</v>
      </c>
      <c r="M58" s="159" t="s">
        <v>110</v>
      </c>
      <c r="N58" s="233"/>
      <c r="O58" s="159" t="s">
        <v>110</v>
      </c>
      <c r="P58" s="91"/>
      <c r="Q58" s="86">
        <f>+Sklop17[[#This Row],[cena/enota brez DDV v EUR]]*Sklop17[[#This Row],[Stopnja DDV (%)]]</f>
        <v>0</v>
      </c>
      <c r="R58" s="86">
        <f>+Sklop17[[#This Row],[cena/enota brez DDV v EUR]]+Sklop17[[#This Row],[Davek (EUR)]]</f>
        <v>0</v>
      </c>
      <c r="S58" s="86">
        <f>+Sklop17[[#This Row],[cena/enota brez DDV v EUR]]*Sklop17[[#This Row],[Okvirna količina]]</f>
        <v>0</v>
      </c>
      <c r="T58" s="86">
        <f>+Sklop17[[#This Row],[Končna cena/enoto mere (EUR) z DDV]]*Sklop17[[#This Row],[Okvirna količina]]</f>
        <v>0</v>
      </c>
      <c r="U58" s="159" t="s">
        <v>110</v>
      </c>
    </row>
    <row r="59" spans="1:21" s="55" customFormat="1">
      <c r="A59" s="84" t="s">
        <v>44</v>
      </c>
      <c r="B59" s="307" t="s">
        <v>419</v>
      </c>
      <c r="C59" s="77" t="s">
        <v>110</v>
      </c>
      <c r="D59" s="77" t="s">
        <v>0</v>
      </c>
      <c r="E59" s="161"/>
      <c r="F59" s="214">
        <v>50</v>
      </c>
      <c r="G59" s="175" t="s">
        <v>0</v>
      </c>
      <c r="H59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9" s="214" t="str">
        <f>IF(Sklop17[[#This Row],[ZAHTEVANA SHEMA KAKOVOSTI]]&lt;&gt;"",Sklop17[[#This Row],[Preračunana masa/volumen/kos na enoto kg]],"")</f>
        <v/>
      </c>
      <c r="J59" s="268"/>
      <c r="K59" s="159" t="s">
        <v>110</v>
      </c>
      <c r="L59" s="159" t="s">
        <v>110</v>
      </c>
      <c r="M59" s="159" t="s">
        <v>110</v>
      </c>
      <c r="N59" s="233"/>
      <c r="O59" s="159" t="s">
        <v>110</v>
      </c>
      <c r="P59" s="91"/>
      <c r="Q59" s="86">
        <f>+Sklop17[[#This Row],[cena/enota brez DDV v EUR]]*Sklop17[[#This Row],[Stopnja DDV (%)]]</f>
        <v>0</v>
      </c>
      <c r="R59" s="86">
        <f>+Sklop17[[#This Row],[cena/enota brez DDV v EUR]]+Sklop17[[#This Row],[Davek (EUR)]]</f>
        <v>0</v>
      </c>
      <c r="S59" s="86">
        <f>+Sklop17[[#This Row],[cena/enota brez DDV v EUR]]*Sklop17[[#This Row],[Okvirna količina]]</f>
        <v>0</v>
      </c>
      <c r="T59" s="86">
        <f>+Sklop17[[#This Row],[Končna cena/enoto mere (EUR) z DDV]]*Sklop17[[#This Row],[Okvirna količina]]</f>
        <v>0</v>
      </c>
      <c r="U59" s="159" t="s">
        <v>110</v>
      </c>
    </row>
    <row r="60" spans="1:21" s="55" customFormat="1" ht="25.5">
      <c r="A60" s="84" t="s">
        <v>45</v>
      </c>
      <c r="B60" s="307" t="s">
        <v>420</v>
      </c>
      <c r="C60" s="77" t="s">
        <v>110</v>
      </c>
      <c r="D60" s="77" t="s">
        <v>0</v>
      </c>
      <c r="E60" s="161"/>
      <c r="F60" s="214">
        <v>50</v>
      </c>
      <c r="G60" s="175" t="s">
        <v>0</v>
      </c>
      <c r="H60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0" s="214" t="str">
        <f>IF(Sklop17[[#This Row],[ZAHTEVANA SHEMA KAKOVOSTI]]&lt;&gt;"",Sklop17[[#This Row],[Preračunana masa/volumen/kos na enoto kg]],"")</f>
        <v/>
      </c>
      <c r="J60" s="268"/>
      <c r="K60" s="159" t="s">
        <v>110</v>
      </c>
      <c r="L60" s="159" t="s">
        <v>110</v>
      </c>
      <c r="M60" s="159" t="s">
        <v>110</v>
      </c>
      <c r="N60" s="233"/>
      <c r="O60" s="159" t="s">
        <v>110</v>
      </c>
      <c r="P60" s="91"/>
      <c r="Q60" s="86">
        <f>+Sklop17[[#This Row],[cena/enota brez DDV v EUR]]*Sklop17[[#This Row],[Stopnja DDV (%)]]</f>
        <v>0</v>
      </c>
      <c r="R60" s="86">
        <f>+Sklop17[[#This Row],[cena/enota brez DDV v EUR]]+Sklop17[[#This Row],[Davek (EUR)]]</f>
        <v>0</v>
      </c>
      <c r="S60" s="86">
        <f>+Sklop17[[#This Row],[cena/enota brez DDV v EUR]]*Sklop17[[#This Row],[Okvirna količina]]</f>
        <v>0</v>
      </c>
      <c r="T60" s="86">
        <f>+Sklop17[[#This Row],[Končna cena/enoto mere (EUR) z DDV]]*Sklop17[[#This Row],[Okvirna količina]]</f>
        <v>0</v>
      </c>
      <c r="U60" s="159" t="s">
        <v>110</v>
      </c>
    </row>
    <row r="61" spans="1:21" s="55" customFormat="1">
      <c r="A61" s="84" t="s">
        <v>49</v>
      </c>
      <c r="B61" s="307" t="s">
        <v>421</v>
      </c>
      <c r="C61" s="77" t="s">
        <v>110</v>
      </c>
      <c r="D61" s="77" t="s">
        <v>0</v>
      </c>
      <c r="E61" s="161"/>
      <c r="F61" s="214">
        <v>50</v>
      </c>
      <c r="G61" s="175" t="s">
        <v>0</v>
      </c>
      <c r="H61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1" s="214" t="str">
        <f>IF(Sklop17[[#This Row],[ZAHTEVANA SHEMA KAKOVOSTI]]&lt;&gt;"",Sklop17[[#This Row],[Preračunana masa/volumen/kos na enoto kg]],"")</f>
        <v/>
      </c>
      <c r="J61" s="268"/>
      <c r="K61" s="159" t="s">
        <v>110</v>
      </c>
      <c r="L61" s="159" t="s">
        <v>110</v>
      </c>
      <c r="M61" s="159" t="s">
        <v>110</v>
      </c>
      <c r="N61" s="233"/>
      <c r="O61" s="159" t="s">
        <v>110</v>
      </c>
      <c r="P61" s="91"/>
      <c r="Q61" s="86">
        <f>+Sklop17[[#This Row],[cena/enota brez DDV v EUR]]*Sklop17[[#This Row],[Stopnja DDV (%)]]</f>
        <v>0</v>
      </c>
      <c r="R61" s="86">
        <f>+Sklop17[[#This Row],[cena/enota brez DDV v EUR]]+Sklop17[[#This Row],[Davek (EUR)]]</f>
        <v>0</v>
      </c>
      <c r="S61" s="86">
        <f>+Sklop17[[#This Row],[cena/enota brez DDV v EUR]]*Sklop17[[#This Row],[Okvirna količina]]</f>
        <v>0</v>
      </c>
      <c r="T61" s="86">
        <f>+Sklop17[[#This Row],[Končna cena/enoto mere (EUR) z DDV]]*Sklop17[[#This Row],[Okvirna količina]]</f>
        <v>0</v>
      </c>
      <c r="U61" s="159" t="s">
        <v>110</v>
      </c>
    </row>
    <row r="62" spans="1:21" s="55" customFormat="1" ht="25.5">
      <c r="A62" s="84" t="s">
        <v>50</v>
      </c>
      <c r="B62" s="307" t="s">
        <v>422</v>
      </c>
      <c r="C62" s="77" t="s">
        <v>110</v>
      </c>
      <c r="D62" s="77" t="s">
        <v>0</v>
      </c>
      <c r="E62" s="161"/>
      <c r="F62" s="214">
        <v>50</v>
      </c>
      <c r="G62" s="175" t="s">
        <v>0</v>
      </c>
      <c r="H62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2" s="214" t="str">
        <f>IF(Sklop17[[#This Row],[ZAHTEVANA SHEMA KAKOVOSTI]]&lt;&gt;"",Sklop17[[#This Row],[Preračunana masa/volumen/kos na enoto kg]],"")</f>
        <v/>
      </c>
      <c r="J62" s="268"/>
      <c r="K62" s="159" t="s">
        <v>110</v>
      </c>
      <c r="L62" s="159" t="s">
        <v>110</v>
      </c>
      <c r="M62" s="159" t="s">
        <v>110</v>
      </c>
      <c r="N62" s="233"/>
      <c r="O62" s="159" t="s">
        <v>110</v>
      </c>
      <c r="P62" s="91"/>
      <c r="Q62" s="86">
        <f>+Sklop17[[#This Row],[cena/enota brez DDV v EUR]]*Sklop17[[#This Row],[Stopnja DDV (%)]]</f>
        <v>0</v>
      </c>
      <c r="R62" s="86">
        <f>+Sklop17[[#This Row],[cena/enota brez DDV v EUR]]+Sklop17[[#This Row],[Davek (EUR)]]</f>
        <v>0</v>
      </c>
      <c r="S62" s="86">
        <f>+Sklop17[[#This Row],[cena/enota brez DDV v EUR]]*Sklop17[[#This Row],[Okvirna količina]]</f>
        <v>0</v>
      </c>
      <c r="T62" s="86">
        <f>+Sklop17[[#This Row],[Končna cena/enoto mere (EUR) z DDV]]*Sklop17[[#This Row],[Okvirna količina]]</f>
        <v>0</v>
      </c>
      <c r="U62" s="159" t="s">
        <v>110</v>
      </c>
    </row>
    <row r="63" spans="1:21" s="55" customFormat="1">
      <c r="A63" s="84" t="s">
        <v>46</v>
      </c>
      <c r="B63" s="313" t="s">
        <v>423</v>
      </c>
      <c r="C63" s="77" t="s">
        <v>110</v>
      </c>
      <c r="D63" s="77" t="s">
        <v>0</v>
      </c>
      <c r="E63" s="161"/>
      <c r="F63" s="214">
        <v>50</v>
      </c>
      <c r="G63" s="175" t="s">
        <v>0</v>
      </c>
      <c r="H63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3" s="214" t="str">
        <f>IF(Sklop17[[#This Row],[ZAHTEVANA SHEMA KAKOVOSTI]]&lt;&gt;"",Sklop17[[#This Row],[Preračunana masa/volumen/kos na enoto kg]],"")</f>
        <v/>
      </c>
      <c r="J63" s="268"/>
      <c r="K63" s="159" t="s">
        <v>110</v>
      </c>
      <c r="L63" s="159" t="s">
        <v>110</v>
      </c>
      <c r="M63" s="159" t="s">
        <v>110</v>
      </c>
      <c r="N63" s="233"/>
      <c r="O63" s="159" t="s">
        <v>110</v>
      </c>
      <c r="P63" s="91"/>
      <c r="Q63" s="86">
        <f>+Sklop17[[#This Row],[cena/enota brez DDV v EUR]]*Sklop17[[#This Row],[Stopnja DDV (%)]]</f>
        <v>0</v>
      </c>
      <c r="R63" s="86">
        <f>+Sklop17[[#This Row],[cena/enota brez DDV v EUR]]+Sklop17[[#This Row],[Davek (EUR)]]</f>
        <v>0</v>
      </c>
      <c r="S63" s="86">
        <f>+Sklop17[[#This Row],[cena/enota brez DDV v EUR]]*Sklop17[[#This Row],[Okvirna količina]]</f>
        <v>0</v>
      </c>
      <c r="T63" s="86">
        <f>+Sklop17[[#This Row],[Končna cena/enoto mere (EUR) z DDV]]*Sklop17[[#This Row],[Okvirna količina]]</f>
        <v>0</v>
      </c>
      <c r="U63" s="159" t="s">
        <v>110</v>
      </c>
    </row>
    <row r="64" spans="1:21" s="55" customFormat="1" ht="25.5">
      <c r="A64" s="84" t="s">
        <v>51</v>
      </c>
      <c r="B64" s="313" t="s">
        <v>424</v>
      </c>
      <c r="C64" s="77" t="s">
        <v>110</v>
      </c>
      <c r="D64" s="77" t="s">
        <v>0</v>
      </c>
      <c r="E64" s="161"/>
      <c r="F64" s="214">
        <v>50</v>
      </c>
      <c r="G64" s="175" t="s">
        <v>0</v>
      </c>
      <c r="H64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214" t="str">
        <f>IF(Sklop17[[#This Row],[ZAHTEVANA SHEMA KAKOVOSTI]]&lt;&gt;"",Sklop17[[#This Row],[Preračunana masa/volumen/kos na enoto kg]],"")</f>
        <v/>
      </c>
      <c r="J64" s="268"/>
      <c r="K64" s="159" t="s">
        <v>110</v>
      </c>
      <c r="L64" s="159" t="s">
        <v>110</v>
      </c>
      <c r="M64" s="159" t="s">
        <v>110</v>
      </c>
      <c r="N64" s="233"/>
      <c r="O64" s="159" t="s">
        <v>110</v>
      </c>
      <c r="P64" s="91"/>
      <c r="Q64" s="86">
        <f>+Sklop17[[#This Row],[cena/enota brez DDV v EUR]]*Sklop17[[#This Row],[Stopnja DDV (%)]]</f>
        <v>0</v>
      </c>
      <c r="R64" s="86">
        <f>+Sklop17[[#This Row],[cena/enota brez DDV v EUR]]+Sklop17[[#This Row],[Davek (EUR)]]</f>
        <v>0</v>
      </c>
      <c r="S64" s="86">
        <f>+Sklop17[[#This Row],[cena/enota brez DDV v EUR]]*Sklop17[[#This Row],[Okvirna količina]]</f>
        <v>0</v>
      </c>
      <c r="T64" s="86">
        <f>+Sklop17[[#This Row],[Končna cena/enoto mere (EUR) z DDV]]*Sklop17[[#This Row],[Okvirna količina]]</f>
        <v>0</v>
      </c>
      <c r="U64" s="159" t="s">
        <v>110</v>
      </c>
    </row>
    <row r="65" spans="1:21" s="55" customFormat="1">
      <c r="A65" s="84" t="s">
        <v>47</v>
      </c>
      <c r="B65" s="307" t="s">
        <v>425</v>
      </c>
      <c r="C65" s="77" t="s">
        <v>110</v>
      </c>
      <c r="D65" s="77" t="s">
        <v>0</v>
      </c>
      <c r="E65" s="161"/>
      <c r="F65" s="214">
        <v>50</v>
      </c>
      <c r="G65" s="175" t="s">
        <v>0</v>
      </c>
      <c r="H65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5" s="214" t="str">
        <f>IF(Sklop17[[#This Row],[ZAHTEVANA SHEMA KAKOVOSTI]]&lt;&gt;"",Sklop17[[#This Row],[Preračunana masa/volumen/kos na enoto kg]],"")</f>
        <v/>
      </c>
      <c r="J65" s="268"/>
      <c r="K65" s="159" t="s">
        <v>110</v>
      </c>
      <c r="L65" s="159" t="s">
        <v>110</v>
      </c>
      <c r="M65" s="159" t="s">
        <v>110</v>
      </c>
      <c r="N65" s="233"/>
      <c r="O65" s="159" t="s">
        <v>110</v>
      </c>
      <c r="P65" s="91"/>
      <c r="Q65" s="86">
        <f>+Sklop17[[#This Row],[cena/enota brez DDV v EUR]]*Sklop17[[#This Row],[Stopnja DDV (%)]]</f>
        <v>0</v>
      </c>
      <c r="R65" s="86">
        <f>+Sklop17[[#This Row],[cena/enota brez DDV v EUR]]+Sklop17[[#This Row],[Davek (EUR)]]</f>
        <v>0</v>
      </c>
      <c r="S65" s="86">
        <f>+Sklop17[[#This Row],[cena/enota brez DDV v EUR]]*Sklop17[[#This Row],[Okvirna količina]]</f>
        <v>0</v>
      </c>
      <c r="T65" s="86">
        <f>+Sklop17[[#This Row],[Končna cena/enoto mere (EUR) z DDV]]*Sklop17[[#This Row],[Okvirna količina]]</f>
        <v>0</v>
      </c>
      <c r="U65" s="159" t="s">
        <v>110</v>
      </c>
    </row>
    <row r="66" spans="1:21" s="55" customFormat="1">
      <c r="A66" s="84" t="s">
        <v>52</v>
      </c>
      <c r="B66" s="307" t="s">
        <v>426</v>
      </c>
      <c r="C66" s="77" t="s">
        <v>110</v>
      </c>
      <c r="D66" s="77" t="s">
        <v>0</v>
      </c>
      <c r="E66" s="161"/>
      <c r="F66" s="214">
        <v>50</v>
      </c>
      <c r="G66" s="175" t="s">
        <v>0</v>
      </c>
      <c r="H66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6" s="214" t="str">
        <f>IF(Sklop17[[#This Row],[ZAHTEVANA SHEMA KAKOVOSTI]]&lt;&gt;"",Sklop17[[#This Row],[Preračunana masa/volumen/kos na enoto kg]],"")</f>
        <v/>
      </c>
      <c r="J66" s="268"/>
      <c r="K66" s="159" t="s">
        <v>110</v>
      </c>
      <c r="L66" s="159" t="s">
        <v>110</v>
      </c>
      <c r="M66" s="159" t="s">
        <v>110</v>
      </c>
      <c r="N66" s="233"/>
      <c r="O66" s="159" t="s">
        <v>110</v>
      </c>
      <c r="P66" s="91"/>
      <c r="Q66" s="86">
        <f>+Sklop17[[#This Row],[cena/enota brez DDV v EUR]]*Sklop17[[#This Row],[Stopnja DDV (%)]]</f>
        <v>0</v>
      </c>
      <c r="R66" s="86">
        <f>+Sklop17[[#This Row],[cena/enota brez DDV v EUR]]+Sklop17[[#This Row],[Davek (EUR)]]</f>
        <v>0</v>
      </c>
      <c r="S66" s="86">
        <f>+Sklop17[[#This Row],[cena/enota brez DDV v EUR]]*Sklop17[[#This Row],[Okvirna količina]]</f>
        <v>0</v>
      </c>
      <c r="T66" s="86">
        <f>+Sklop17[[#This Row],[Končna cena/enoto mere (EUR) z DDV]]*Sklop17[[#This Row],[Okvirna količina]]</f>
        <v>0</v>
      </c>
      <c r="U66" s="159" t="s">
        <v>110</v>
      </c>
    </row>
    <row r="67" spans="1:21" s="55" customFormat="1">
      <c r="A67" s="84" t="s">
        <v>53</v>
      </c>
      <c r="B67" s="307" t="s">
        <v>427</v>
      </c>
      <c r="C67" s="77" t="s">
        <v>110</v>
      </c>
      <c r="D67" s="77" t="s">
        <v>0</v>
      </c>
      <c r="E67" s="161"/>
      <c r="F67" s="214">
        <v>50</v>
      </c>
      <c r="G67" s="175" t="s">
        <v>0</v>
      </c>
      <c r="H67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7" s="214" t="str">
        <f>IF(Sklop17[[#This Row],[ZAHTEVANA SHEMA KAKOVOSTI]]&lt;&gt;"",Sklop17[[#This Row],[Preračunana masa/volumen/kos na enoto kg]],"")</f>
        <v/>
      </c>
      <c r="J67" s="268"/>
      <c r="K67" s="159" t="s">
        <v>110</v>
      </c>
      <c r="L67" s="159" t="s">
        <v>110</v>
      </c>
      <c r="M67" s="159" t="s">
        <v>110</v>
      </c>
      <c r="N67" s="233"/>
      <c r="O67" s="159" t="s">
        <v>110</v>
      </c>
      <c r="P67" s="91"/>
      <c r="Q67" s="86">
        <f>+Sklop17[[#This Row],[cena/enota brez DDV v EUR]]*Sklop17[[#This Row],[Stopnja DDV (%)]]</f>
        <v>0</v>
      </c>
      <c r="R67" s="86">
        <f>+Sklop17[[#This Row],[cena/enota brez DDV v EUR]]+Sklop17[[#This Row],[Davek (EUR)]]</f>
        <v>0</v>
      </c>
      <c r="S67" s="86">
        <f>+Sklop17[[#This Row],[cena/enota brez DDV v EUR]]*Sklop17[[#This Row],[Okvirna količina]]</f>
        <v>0</v>
      </c>
      <c r="T67" s="86">
        <f>+Sklop17[[#This Row],[Končna cena/enoto mere (EUR) z DDV]]*Sklop17[[#This Row],[Okvirna količina]]</f>
        <v>0</v>
      </c>
      <c r="U67" s="159" t="s">
        <v>110</v>
      </c>
    </row>
    <row r="68" spans="1:21" s="55" customFormat="1">
      <c r="A68" s="84" t="s">
        <v>54</v>
      </c>
      <c r="B68" s="307" t="s">
        <v>428</v>
      </c>
      <c r="C68" s="77" t="s">
        <v>110</v>
      </c>
      <c r="D68" s="77" t="s">
        <v>0</v>
      </c>
      <c r="E68" s="161"/>
      <c r="F68" s="214">
        <v>100</v>
      </c>
      <c r="G68" s="175" t="s">
        <v>0</v>
      </c>
      <c r="H68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8" s="214" t="str">
        <f>IF(Sklop17[[#This Row],[ZAHTEVANA SHEMA KAKOVOSTI]]&lt;&gt;"",Sklop17[[#This Row],[Preračunana masa/volumen/kos na enoto kg]],"")</f>
        <v/>
      </c>
      <c r="J68" s="268"/>
      <c r="K68" s="159" t="s">
        <v>110</v>
      </c>
      <c r="L68" s="159" t="s">
        <v>110</v>
      </c>
      <c r="M68" s="159" t="s">
        <v>110</v>
      </c>
      <c r="N68" s="233"/>
      <c r="O68" s="159" t="s">
        <v>110</v>
      </c>
      <c r="P68" s="91"/>
      <c r="Q68" s="86">
        <f>+Sklop17[[#This Row],[cena/enota brez DDV v EUR]]*Sklop17[[#This Row],[Stopnja DDV (%)]]</f>
        <v>0</v>
      </c>
      <c r="R68" s="86">
        <f>+Sklop17[[#This Row],[cena/enota brez DDV v EUR]]+Sklop17[[#This Row],[Davek (EUR)]]</f>
        <v>0</v>
      </c>
      <c r="S68" s="86">
        <f>+Sklop17[[#This Row],[cena/enota brez DDV v EUR]]*Sklop17[[#This Row],[Okvirna količina]]</f>
        <v>0</v>
      </c>
      <c r="T68" s="86">
        <f>+Sklop17[[#This Row],[Končna cena/enoto mere (EUR) z DDV]]*Sklop17[[#This Row],[Okvirna količina]]</f>
        <v>0</v>
      </c>
      <c r="U68" s="159" t="s">
        <v>110</v>
      </c>
    </row>
    <row r="69" spans="1:21" s="55" customFormat="1">
      <c r="A69" s="84" t="s">
        <v>55</v>
      </c>
      <c r="B69" s="307" t="s">
        <v>429</v>
      </c>
      <c r="C69" s="77" t="s">
        <v>110</v>
      </c>
      <c r="D69" s="77" t="s">
        <v>0</v>
      </c>
      <c r="E69" s="161"/>
      <c r="F69" s="214">
        <v>50</v>
      </c>
      <c r="G69" s="175" t="s">
        <v>0</v>
      </c>
      <c r="H69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9" s="214" t="str">
        <f>IF(Sklop17[[#This Row],[ZAHTEVANA SHEMA KAKOVOSTI]]&lt;&gt;"",Sklop17[[#This Row],[Preračunana masa/volumen/kos na enoto kg]],"")</f>
        <v/>
      </c>
      <c r="J69" s="268"/>
      <c r="K69" s="159" t="s">
        <v>110</v>
      </c>
      <c r="L69" s="159" t="s">
        <v>110</v>
      </c>
      <c r="M69" s="159" t="s">
        <v>110</v>
      </c>
      <c r="N69" s="233"/>
      <c r="O69" s="159" t="s">
        <v>110</v>
      </c>
      <c r="P69" s="91"/>
      <c r="Q69" s="86">
        <f>+Sklop17[[#This Row],[cena/enota brez DDV v EUR]]*Sklop17[[#This Row],[Stopnja DDV (%)]]</f>
        <v>0</v>
      </c>
      <c r="R69" s="86">
        <f>+Sklop17[[#This Row],[cena/enota brez DDV v EUR]]+Sklop17[[#This Row],[Davek (EUR)]]</f>
        <v>0</v>
      </c>
      <c r="S69" s="86">
        <f>+Sklop17[[#This Row],[cena/enota brez DDV v EUR]]*Sklop17[[#This Row],[Okvirna količina]]</f>
        <v>0</v>
      </c>
      <c r="T69" s="86">
        <f>+Sklop17[[#This Row],[Končna cena/enoto mere (EUR) z DDV]]*Sklop17[[#This Row],[Okvirna količina]]</f>
        <v>0</v>
      </c>
      <c r="U69" s="159" t="s">
        <v>110</v>
      </c>
    </row>
    <row r="70" spans="1:21" s="55" customFormat="1">
      <c r="A70" s="84" t="s">
        <v>56</v>
      </c>
      <c r="B70" s="307" t="s">
        <v>430</v>
      </c>
      <c r="C70" s="77" t="s">
        <v>110</v>
      </c>
      <c r="D70" s="77" t="s">
        <v>0</v>
      </c>
      <c r="E70" s="161"/>
      <c r="F70" s="214">
        <v>100</v>
      </c>
      <c r="G70" s="175" t="s">
        <v>0</v>
      </c>
      <c r="H70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0" s="214" t="str">
        <f>IF(Sklop17[[#This Row],[ZAHTEVANA SHEMA KAKOVOSTI]]&lt;&gt;"",Sklop17[[#This Row],[Preračunana masa/volumen/kos na enoto kg]],"")</f>
        <v/>
      </c>
      <c r="J70" s="268"/>
      <c r="K70" s="159" t="s">
        <v>110</v>
      </c>
      <c r="L70" s="159" t="s">
        <v>110</v>
      </c>
      <c r="M70" s="159" t="s">
        <v>110</v>
      </c>
      <c r="N70" s="233"/>
      <c r="O70" s="159" t="s">
        <v>110</v>
      </c>
      <c r="P70" s="91"/>
      <c r="Q70" s="86">
        <f>+Sklop17[[#This Row],[cena/enota brez DDV v EUR]]*Sklop17[[#This Row],[Stopnja DDV (%)]]</f>
        <v>0</v>
      </c>
      <c r="R70" s="86">
        <f>+Sklop17[[#This Row],[cena/enota brez DDV v EUR]]+Sklop17[[#This Row],[Davek (EUR)]]</f>
        <v>0</v>
      </c>
      <c r="S70" s="86">
        <f>+Sklop17[[#This Row],[cena/enota brez DDV v EUR]]*Sklop17[[#This Row],[Okvirna količina]]</f>
        <v>0</v>
      </c>
      <c r="T70" s="86">
        <f>+Sklop17[[#This Row],[Končna cena/enoto mere (EUR) z DDV]]*Sklop17[[#This Row],[Okvirna količina]]</f>
        <v>0</v>
      </c>
      <c r="U70" s="159" t="s">
        <v>110</v>
      </c>
    </row>
    <row r="71" spans="1:21" s="55" customFormat="1">
      <c r="A71" s="84" t="s">
        <v>57</v>
      </c>
      <c r="B71" s="307" t="s">
        <v>431</v>
      </c>
      <c r="C71" s="77" t="s">
        <v>110</v>
      </c>
      <c r="D71" s="77" t="s">
        <v>0</v>
      </c>
      <c r="E71" s="161"/>
      <c r="F71" s="214">
        <v>50</v>
      </c>
      <c r="G71" s="175" t="s">
        <v>0</v>
      </c>
      <c r="H71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1" s="214" t="str">
        <f>IF(Sklop17[[#This Row],[ZAHTEVANA SHEMA KAKOVOSTI]]&lt;&gt;"",Sklop17[[#This Row],[Preračunana masa/volumen/kos na enoto kg]],"")</f>
        <v/>
      </c>
      <c r="J71" s="268"/>
      <c r="K71" s="159" t="s">
        <v>110</v>
      </c>
      <c r="L71" s="159" t="s">
        <v>110</v>
      </c>
      <c r="M71" s="159" t="s">
        <v>110</v>
      </c>
      <c r="N71" s="233"/>
      <c r="O71" s="159" t="s">
        <v>110</v>
      </c>
      <c r="P71" s="91"/>
      <c r="Q71" s="86">
        <f>+Sklop17[[#This Row],[cena/enota brez DDV v EUR]]*Sklop17[[#This Row],[Stopnja DDV (%)]]</f>
        <v>0</v>
      </c>
      <c r="R71" s="86">
        <f>+Sklop17[[#This Row],[cena/enota brez DDV v EUR]]+Sklop17[[#This Row],[Davek (EUR)]]</f>
        <v>0</v>
      </c>
      <c r="S71" s="86">
        <f>+Sklop17[[#This Row],[cena/enota brez DDV v EUR]]*Sklop17[[#This Row],[Okvirna količina]]</f>
        <v>0</v>
      </c>
      <c r="T71" s="86">
        <f>+Sklop17[[#This Row],[Končna cena/enoto mere (EUR) z DDV]]*Sklop17[[#This Row],[Okvirna količina]]</f>
        <v>0</v>
      </c>
      <c r="U71" s="159" t="s">
        <v>110</v>
      </c>
    </row>
    <row r="72" spans="1:21" s="55" customFormat="1">
      <c r="A72" s="84" t="s">
        <v>58</v>
      </c>
      <c r="B72" s="307" t="s">
        <v>432</v>
      </c>
      <c r="C72" s="77" t="s">
        <v>110</v>
      </c>
      <c r="D72" s="77" t="s">
        <v>0</v>
      </c>
      <c r="E72" s="161"/>
      <c r="F72" s="214">
        <v>100</v>
      </c>
      <c r="G72" s="175" t="s">
        <v>0</v>
      </c>
      <c r="H72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2" s="214" t="str">
        <f>IF(Sklop17[[#This Row],[ZAHTEVANA SHEMA KAKOVOSTI]]&lt;&gt;"",Sklop17[[#This Row],[Preračunana masa/volumen/kos na enoto kg]],"")</f>
        <v/>
      </c>
      <c r="J72" s="268"/>
      <c r="K72" s="159" t="s">
        <v>110</v>
      </c>
      <c r="L72" s="159" t="s">
        <v>110</v>
      </c>
      <c r="M72" s="159" t="s">
        <v>110</v>
      </c>
      <c r="N72" s="233"/>
      <c r="O72" s="159" t="s">
        <v>110</v>
      </c>
      <c r="P72" s="91"/>
      <c r="Q72" s="86">
        <f>+Sklop17[[#This Row],[cena/enota brez DDV v EUR]]*Sklop17[[#This Row],[Stopnja DDV (%)]]</f>
        <v>0</v>
      </c>
      <c r="R72" s="86">
        <f>+Sklop17[[#This Row],[cena/enota brez DDV v EUR]]+Sklop17[[#This Row],[Davek (EUR)]]</f>
        <v>0</v>
      </c>
      <c r="S72" s="86">
        <f>+Sklop17[[#This Row],[cena/enota brez DDV v EUR]]*Sklop17[[#This Row],[Okvirna količina]]</f>
        <v>0</v>
      </c>
      <c r="T72" s="86">
        <f>+Sklop17[[#This Row],[Končna cena/enoto mere (EUR) z DDV]]*Sklop17[[#This Row],[Okvirna količina]]</f>
        <v>0</v>
      </c>
      <c r="U72" s="159" t="s">
        <v>110</v>
      </c>
    </row>
    <row r="73" spans="1:21" s="55" customFormat="1">
      <c r="A73" s="84" t="s">
        <v>59</v>
      </c>
      <c r="B73" s="307" t="s">
        <v>433</v>
      </c>
      <c r="C73" s="77" t="s">
        <v>110</v>
      </c>
      <c r="D73" s="77" t="s">
        <v>0</v>
      </c>
      <c r="E73" s="161"/>
      <c r="F73" s="214">
        <v>50</v>
      </c>
      <c r="G73" s="175" t="s">
        <v>0</v>
      </c>
      <c r="H73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3" s="214" t="str">
        <f>IF(Sklop17[[#This Row],[ZAHTEVANA SHEMA KAKOVOSTI]]&lt;&gt;"",Sklop17[[#This Row],[Preračunana masa/volumen/kos na enoto kg]],"")</f>
        <v/>
      </c>
      <c r="J73" s="268"/>
      <c r="K73" s="159" t="s">
        <v>110</v>
      </c>
      <c r="L73" s="159" t="s">
        <v>110</v>
      </c>
      <c r="M73" s="159" t="s">
        <v>110</v>
      </c>
      <c r="N73" s="233"/>
      <c r="O73" s="159" t="s">
        <v>110</v>
      </c>
      <c r="P73" s="91"/>
      <c r="Q73" s="86">
        <f>+Sklop17[[#This Row],[cena/enota brez DDV v EUR]]*Sklop17[[#This Row],[Stopnja DDV (%)]]</f>
        <v>0</v>
      </c>
      <c r="R73" s="86">
        <f>+Sklop17[[#This Row],[cena/enota brez DDV v EUR]]+Sklop17[[#This Row],[Davek (EUR)]]</f>
        <v>0</v>
      </c>
      <c r="S73" s="86">
        <f>+Sklop17[[#This Row],[cena/enota brez DDV v EUR]]*Sklop17[[#This Row],[Okvirna količina]]</f>
        <v>0</v>
      </c>
      <c r="T73" s="86">
        <f>+Sklop17[[#This Row],[Končna cena/enoto mere (EUR) z DDV]]*Sklop17[[#This Row],[Okvirna količina]]</f>
        <v>0</v>
      </c>
      <c r="U73" s="159" t="s">
        <v>110</v>
      </c>
    </row>
    <row r="74" spans="1:21" s="55" customFormat="1">
      <c r="A74" s="84" t="s">
        <v>60</v>
      </c>
      <c r="B74" s="307" t="s">
        <v>434</v>
      </c>
      <c r="C74" s="77" t="s">
        <v>110</v>
      </c>
      <c r="D74" s="77" t="s">
        <v>0</v>
      </c>
      <c r="E74" s="161"/>
      <c r="F74" s="214">
        <v>10</v>
      </c>
      <c r="G74" s="175" t="s">
        <v>0</v>
      </c>
      <c r="H74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4" s="214" t="str">
        <f>IF(Sklop17[[#This Row],[ZAHTEVANA SHEMA KAKOVOSTI]]&lt;&gt;"",Sklop17[[#This Row],[Preračunana masa/volumen/kos na enoto kg]],"")</f>
        <v/>
      </c>
      <c r="J74" s="268"/>
      <c r="K74" s="159" t="s">
        <v>110</v>
      </c>
      <c r="L74" s="159" t="s">
        <v>110</v>
      </c>
      <c r="M74" s="159" t="s">
        <v>110</v>
      </c>
      <c r="N74" s="233"/>
      <c r="O74" s="159" t="s">
        <v>110</v>
      </c>
      <c r="P74" s="91"/>
      <c r="Q74" s="86">
        <f>+Sklop17[[#This Row],[cena/enota brez DDV v EUR]]*Sklop17[[#This Row],[Stopnja DDV (%)]]</f>
        <v>0</v>
      </c>
      <c r="R74" s="86">
        <f>+Sklop17[[#This Row],[cena/enota brez DDV v EUR]]+Sklop17[[#This Row],[Davek (EUR)]]</f>
        <v>0</v>
      </c>
      <c r="S74" s="86">
        <f>+Sklop17[[#This Row],[cena/enota brez DDV v EUR]]*Sklop17[[#This Row],[Okvirna količina]]</f>
        <v>0</v>
      </c>
      <c r="T74" s="86">
        <f>+Sklop17[[#This Row],[Končna cena/enoto mere (EUR) z DDV]]*Sklop17[[#This Row],[Okvirna količina]]</f>
        <v>0</v>
      </c>
      <c r="U74" s="159" t="s">
        <v>110</v>
      </c>
    </row>
    <row r="75" spans="1:21" s="55" customFormat="1">
      <c r="A75" s="84" t="s">
        <v>61</v>
      </c>
      <c r="B75" s="307" t="s">
        <v>435</v>
      </c>
      <c r="C75" s="77" t="s">
        <v>110</v>
      </c>
      <c r="D75" s="77" t="s">
        <v>0</v>
      </c>
      <c r="E75" s="161"/>
      <c r="F75" s="214">
        <v>5</v>
      </c>
      <c r="G75" s="175" t="s">
        <v>0</v>
      </c>
      <c r="H75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5" s="214" t="str">
        <f>IF(Sklop17[[#This Row],[ZAHTEVANA SHEMA KAKOVOSTI]]&lt;&gt;"",Sklop17[[#This Row],[Preračunana masa/volumen/kos na enoto kg]],"")</f>
        <v/>
      </c>
      <c r="J75" s="268"/>
      <c r="K75" s="159" t="s">
        <v>110</v>
      </c>
      <c r="L75" s="159" t="s">
        <v>110</v>
      </c>
      <c r="M75" s="159" t="s">
        <v>110</v>
      </c>
      <c r="N75" s="233"/>
      <c r="O75" s="159" t="s">
        <v>110</v>
      </c>
      <c r="P75" s="91"/>
      <c r="Q75" s="86">
        <f>+Sklop17[[#This Row],[cena/enota brez DDV v EUR]]*Sklop17[[#This Row],[Stopnja DDV (%)]]</f>
        <v>0</v>
      </c>
      <c r="R75" s="86">
        <f>+Sklop17[[#This Row],[cena/enota brez DDV v EUR]]+Sklop17[[#This Row],[Davek (EUR)]]</f>
        <v>0</v>
      </c>
      <c r="S75" s="86">
        <f>+Sklop17[[#This Row],[cena/enota brez DDV v EUR]]*Sklop17[[#This Row],[Okvirna količina]]</f>
        <v>0</v>
      </c>
      <c r="T75" s="86">
        <f>+Sklop17[[#This Row],[Končna cena/enoto mere (EUR) z DDV]]*Sklop17[[#This Row],[Okvirna količina]]</f>
        <v>0</v>
      </c>
      <c r="U75" s="159" t="s">
        <v>110</v>
      </c>
    </row>
    <row r="76" spans="1:21" s="55" customFormat="1">
      <c r="A76" s="84" t="s">
        <v>62</v>
      </c>
      <c r="B76" s="307" t="s">
        <v>436</v>
      </c>
      <c r="C76" s="77" t="s">
        <v>110</v>
      </c>
      <c r="D76" s="77" t="s">
        <v>0</v>
      </c>
      <c r="E76" s="161"/>
      <c r="F76" s="214">
        <v>5</v>
      </c>
      <c r="G76" s="175" t="s">
        <v>0</v>
      </c>
      <c r="H76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6" s="214" t="str">
        <f>IF(Sklop17[[#This Row],[ZAHTEVANA SHEMA KAKOVOSTI]]&lt;&gt;"",Sklop17[[#This Row],[Preračunana masa/volumen/kos na enoto kg]],"")</f>
        <v/>
      </c>
      <c r="J76" s="268"/>
      <c r="K76" s="159" t="s">
        <v>110</v>
      </c>
      <c r="L76" s="159" t="s">
        <v>110</v>
      </c>
      <c r="M76" s="159" t="s">
        <v>110</v>
      </c>
      <c r="N76" s="233"/>
      <c r="O76" s="159" t="s">
        <v>110</v>
      </c>
      <c r="P76" s="91"/>
      <c r="Q76" s="86">
        <f>+Sklop17[[#This Row],[cena/enota brez DDV v EUR]]*Sklop17[[#This Row],[Stopnja DDV (%)]]</f>
        <v>0</v>
      </c>
      <c r="R76" s="86">
        <f>+Sklop17[[#This Row],[cena/enota brez DDV v EUR]]+Sklop17[[#This Row],[Davek (EUR)]]</f>
        <v>0</v>
      </c>
      <c r="S76" s="86">
        <f>+Sklop17[[#This Row],[cena/enota brez DDV v EUR]]*Sklop17[[#This Row],[Okvirna količina]]</f>
        <v>0</v>
      </c>
      <c r="T76" s="86">
        <f>+Sklop17[[#This Row],[Končna cena/enoto mere (EUR) z DDV]]*Sklop17[[#This Row],[Okvirna količina]]</f>
        <v>0</v>
      </c>
      <c r="U76" s="159" t="s">
        <v>110</v>
      </c>
    </row>
    <row r="77" spans="1:21" s="55" customFormat="1">
      <c r="A77" s="84" t="s">
        <v>68</v>
      </c>
      <c r="B77" s="308" t="s">
        <v>437</v>
      </c>
      <c r="C77" s="77" t="s">
        <v>110</v>
      </c>
      <c r="D77" s="77" t="s">
        <v>0</v>
      </c>
      <c r="E77" s="161"/>
      <c r="F77" s="214">
        <v>100</v>
      </c>
      <c r="G77" s="175" t="s">
        <v>0</v>
      </c>
      <c r="H77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7" s="214" t="str">
        <f>IF(Sklop17[[#This Row],[ZAHTEVANA SHEMA KAKOVOSTI]]&lt;&gt;"",Sklop17[[#This Row],[Preračunana masa/volumen/kos na enoto kg]],"")</f>
        <v/>
      </c>
      <c r="J77" s="268"/>
      <c r="K77" s="159" t="s">
        <v>110</v>
      </c>
      <c r="L77" s="159" t="s">
        <v>110</v>
      </c>
      <c r="M77" s="159" t="s">
        <v>110</v>
      </c>
      <c r="N77" s="233"/>
      <c r="O77" s="159" t="s">
        <v>110</v>
      </c>
      <c r="P77" s="91"/>
      <c r="Q77" s="86">
        <f>+Sklop17[[#This Row],[cena/enota brez DDV v EUR]]*Sklop17[[#This Row],[Stopnja DDV (%)]]</f>
        <v>0</v>
      </c>
      <c r="R77" s="86">
        <f>+Sklop17[[#This Row],[cena/enota brez DDV v EUR]]+Sklop17[[#This Row],[Davek (EUR)]]</f>
        <v>0</v>
      </c>
      <c r="S77" s="86">
        <f>+Sklop17[[#This Row],[cena/enota brez DDV v EUR]]*Sklop17[[#This Row],[Okvirna količina]]</f>
        <v>0</v>
      </c>
      <c r="T77" s="86">
        <f>+Sklop17[[#This Row],[Končna cena/enoto mere (EUR) z DDV]]*Sklop17[[#This Row],[Okvirna količina]]</f>
        <v>0</v>
      </c>
      <c r="U77" s="159" t="s">
        <v>110</v>
      </c>
    </row>
    <row r="78" spans="1:21" s="55" customFormat="1">
      <c r="A78" s="84" t="s">
        <v>69</v>
      </c>
      <c r="B78" s="308" t="s">
        <v>438</v>
      </c>
      <c r="C78" s="77" t="s">
        <v>110</v>
      </c>
      <c r="D78" s="77" t="s">
        <v>0</v>
      </c>
      <c r="E78" s="161"/>
      <c r="F78" s="214">
        <v>10</v>
      </c>
      <c r="G78" s="175" t="s">
        <v>0</v>
      </c>
      <c r="H78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8" s="214" t="str">
        <f>IF(Sklop17[[#This Row],[ZAHTEVANA SHEMA KAKOVOSTI]]&lt;&gt;"",Sklop17[[#This Row],[Preračunana masa/volumen/kos na enoto kg]],"")</f>
        <v/>
      </c>
      <c r="J78" s="268"/>
      <c r="K78" s="159" t="s">
        <v>110</v>
      </c>
      <c r="L78" s="159" t="s">
        <v>110</v>
      </c>
      <c r="M78" s="159" t="s">
        <v>110</v>
      </c>
      <c r="N78" s="233"/>
      <c r="O78" s="159" t="s">
        <v>110</v>
      </c>
      <c r="P78" s="91"/>
      <c r="Q78" s="86">
        <f>+Sklop17[[#This Row],[cena/enota brez DDV v EUR]]*Sklop17[[#This Row],[Stopnja DDV (%)]]</f>
        <v>0</v>
      </c>
      <c r="R78" s="86">
        <f>+Sklop17[[#This Row],[cena/enota brez DDV v EUR]]+Sklop17[[#This Row],[Davek (EUR)]]</f>
        <v>0</v>
      </c>
      <c r="S78" s="86">
        <f>+Sklop17[[#This Row],[cena/enota brez DDV v EUR]]*Sklop17[[#This Row],[Okvirna količina]]</f>
        <v>0</v>
      </c>
      <c r="T78" s="86">
        <f>+Sklop17[[#This Row],[Končna cena/enoto mere (EUR) z DDV]]*Sklop17[[#This Row],[Okvirna količina]]</f>
        <v>0</v>
      </c>
      <c r="U78" s="159" t="s">
        <v>110</v>
      </c>
    </row>
    <row r="79" spans="1:21" s="55" customFormat="1">
      <c r="A79" s="84" t="s">
        <v>70</v>
      </c>
      <c r="B79" s="308" t="s">
        <v>439</v>
      </c>
      <c r="C79" s="77" t="s">
        <v>110</v>
      </c>
      <c r="D79" s="77" t="s">
        <v>0</v>
      </c>
      <c r="E79" s="161"/>
      <c r="F79" s="214">
        <v>800</v>
      </c>
      <c r="G79" s="175" t="s">
        <v>0</v>
      </c>
      <c r="H79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79" s="214" t="str">
        <f>IF(Sklop17[[#This Row],[ZAHTEVANA SHEMA KAKOVOSTI]]&lt;&gt;"",Sklop17[[#This Row],[Preračunana masa/volumen/kos na enoto kg]],"")</f>
        <v/>
      </c>
      <c r="J79" s="268"/>
      <c r="K79" s="159" t="s">
        <v>110</v>
      </c>
      <c r="L79" s="159" t="s">
        <v>110</v>
      </c>
      <c r="M79" s="159" t="s">
        <v>110</v>
      </c>
      <c r="N79" s="233"/>
      <c r="O79" s="159" t="s">
        <v>110</v>
      </c>
      <c r="P79" s="91"/>
      <c r="Q79" s="86">
        <f>+Sklop17[[#This Row],[cena/enota brez DDV v EUR]]*Sklop17[[#This Row],[Stopnja DDV (%)]]</f>
        <v>0</v>
      </c>
      <c r="R79" s="86">
        <f>+Sklop17[[#This Row],[cena/enota brez DDV v EUR]]+Sklop17[[#This Row],[Davek (EUR)]]</f>
        <v>0</v>
      </c>
      <c r="S79" s="86">
        <f>+Sklop17[[#This Row],[cena/enota brez DDV v EUR]]*Sklop17[[#This Row],[Okvirna količina]]</f>
        <v>0</v>
      </c>
      <c r="T79" s="86">
        <f>+Sklop17[[#This Row],[Končna cena/enoto mere (EUR) z DDV]]*Sklop17[[#This Row],[Okvirna količina]]</f>
        <v>0</v>
      </c>
      <c r="U79" s="159" t="s">
        <v>110</v>
      </c>
    </row>
    <row r="80" spans="1:21" s="55" customFormat="1">
      <c r="A80" s="84" t="s">
        <v>71</v>
      </c>
      <c r="B80" s="308" t="s">
        <v>440</v>
      </c>
      <c r="C80" s="77" t="s">
        <v>110</v>
      </c>
      <c r="D80" s="77" t="s">
        <v>0</v>
      </c>
      <c r="E80" s="161"/>
      <c r="F80" s="214">
        <v>150</v>
      </c>
      <c r="G80" s="175" t="s">
        <v>0</v>
      </c>
      <c r="H80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0" s="214" t="str">
        <f>IF(Sklop17[[#This Row],[ZAHTEVANA SHEMA KAKOVOSTI]]&lt;&gt;"",Sklop17[[#This Row],[Preračunana masa/volumen/kos na enoto kg]],"")</f>
        <v/>
      </c>
      <c r="J80" s="268"/>
      <c r="K80" s="159" t="s">
        <v>110</v>
      </c>
      <c r="L80" s="159" t="s">
        <v>110</v>
      </c>
      <c r="M80" s="159" t="s">
        <v>110</v>
      </c>
      <c r="N80" s="233"/>
      <c r="O80" s="159" t="s">
        <v>110</v>
      </c>
      <c r="P80" s="91"/>
      <c r="Q80" s="86">
        <f>+Sklop17[[#This Row],[cena/enota brez DDV v EUR]]*Sklop17[[#This Row],[Stopnja DDV (%)]]</f>
        <v>0</v>
      </c>
      <c r="R80" s="86">
        <f>+Sklop17[[#This Row],[cena/enota brez DDV v EUR]]+Sklop17[[#This Row],[Davek (EUR)]]</f>
        <v>0</v>
      </c>
      <c r="S80" s="86">
        <f>+Sklop17[[#This Row],[cena/enota brez DDV v EUR]]*Sklop17[[#This Row],[Okvirna količina]]</f>
        <v>0</v>
      </c>
      <c r="T80" s="86">
        <f>+Sklop17[[#This Row],[Končna cena/enoto mere (EUR) z DDV]]*Sklop17[[#This Row],[Okvirna količina]]</f>
        <v>0</v>
      </c>
      <c r="U80" s="159" t="s">
        <v>110</v>
      </c>
    </row>
    <row r="81" spans="1:21" s="55" customFormat="1">
      <c r="A81" s="84" t="s">
        <v>72</v>
      </c>
      <c r="B81" s="308" t="s">
        <v>441</v>
      </c>
      <c r="C81" s="77" t="s">
        <v>110</v>
      </c>
      <c r="D81" s="77" t="s">
        <v>0</v>
      </c>
      <c r="E81" s="161"/>
      <c r="F81" s="214">
        <v>150</v>
      </c>
      <c r="G81" s="175" t="s">
        <v>0</v>
      </c>
      <c r="H81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1" s="214" t="str">
        <f>IF(Sklop17[[#This Row],[ZAHTEVANA SHEMA KAKOVOSTI]]&lt;&gt;"",Sklop17[[#This Row],[Preračunana masa/volumen/kos na enoto kg]],"")</f>
        <v/>
      </c>
      <c r="J81" s="268"/>
      <c r="K81" s="159" t="s">
        <v>110</v>
      </c>
      <c r="L81" s="159" t="s">
        <v>110</v>
      </c>
      <c r="M81" s="159" t="s">
        <v>110</v>
      </c>
      <c r="N81" s="233"/>
      <c r="O81" s="159" t="s">
        <v>110</v>
      </c>
      <c r="P81" s="91"/>
      <c r="Q81" s="86">
        <f>+Sklop17[[#This Row],[cena/enota brez DDV v EUR]]*Sklop17[[#This Row],[Stopnja DDV (%)]]</f>
        <v>0</v>
      </c>
      <c r="R81" s="86">
        <f>+Sklop17[[#This Row],[cena/enota brez DDV v EUR]]+Sklop17[[#This Row],[Davek (EUR)]]</f>
        <v>0</v>
      </c>
      <c r="S81" s="86">
        <f>+Sklop17[[#This Row],[cena/enota brez DDV v EUR]]*Sklop17[[#This Row],[Okvirna količina]]</f>
        <v>0</v>
      </c>
      <c r="T81" s="86">
        <f>+Sklop17[[#This Row],[Končna cena/enoto mere (EUR) z DDV]]*Sklop17[[#This Row],[Okvirna količina]]</f>
        <v>0</v>
      </c>
      <c r="U81" s="159" t="s">
        <v>110</v>
      </c>
    </row>
    <row r="82" spans="1:21" s="55" customFormat="1">
      <c r="A82" s="84" t="s">
        <v>73</v>
      </c>
      <c r="B82" s="314" t="s">
        <v>442</v>
      </c>
      <c r="C82" s="77" t="s">
        <v>110</v>
      </c>
      <c r="D82" s="77" t="s">
        <v>0</v>
      </c>
      <c r="E82" s="161"/>
      <c r="F82" s="214">
        <v>100</v>
      </c>
      <c r="G82" s="175" t="s">
        <v>0</v>
      </c>
      <c r="H82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2" s="214" t="str">
        <f>IF(Sklop17[[#This Row],[ZAHTEVANA SHEMA KAKOVOSTI]]&lt;&gt;"",Sklop17[[#This Row],[Preračunana masa/volumen/kos na enoto kg]],"")</f>
        <v/>
      </c>
      <c r="J82" s="268"/>
      <c r="K82" s="159" t="s">
        <v>110</v>
      </c>
      <c r="L82" s="159" t="s">
        <v>110</v>
      </c>
      <c r="M82" s="159" t="s">
        <v>110</v>
      </c>
      <c r="N82" s="233"/>
      <c r="O82" s="159" t="s">
        <v>110</v>
      </c>
      <c r="P82" s="91"/>
      <c r="Q82" s="86">
        <f>+Sklop17[[#This Row],[cena/enota brez DDV v EUR]]*Sklop17[[#This Row],[Stopnja DDV (%)]]</f>
        <v>0</v>
      </c>
      <c r="R82" s="86">
        <f>+Sklop17[[#This Row],[cena/enota brez DDV v EUR]]+Sklop17[[#This Row],[Davek (EUR)]]</f>
        <v>0</v>
      </c>
      <c r="S82" s="86">
        <f>+Sklop17[[#This Row],[cena/enota brez DDV v EUR]]*Sklop17[[#This Row],[Okvirna količina]]</f>
        <v>0</v>
      </c>
      <c r="T82" s="86">
        <f>+Sklop17[[#This Row],[Končna cena/enoto mere (EUR) z DDV]]*Sklop17[[#This Row],[Okvirna količina]]</f>
        <v>0</v>
      </c>
      <c r="U82" s="159" t="s">
        <v>110</v>
      </c>
    </row>
    <row r="83" spans="1:21" s="55" customFormat="1">
      <c r="A83" s="84" t="s">
        <v>178</v>
      </c>
      <c r="B83" s="308" t="s">
        <v>443</v>
      </c>
      <c r="C83" s="77" t="s">
        <v>110</v>
      </c>
      <c r="D83" s="77" t="s">
        <v>0</v>
      </c>
      <c r="E83" s="161"/>
      <c r="F83" s="214">
        <v>10</v>
      </c>
      <c r="G83" s="175" t="s">
        <v>0</v>
      </c>
      <c r="H83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3" s="214" t="str">
        <f>IF(Sklop17[[#This Row],[ZAHTEVANA SHEMA KAKOVOSTI]]&lt;&gt;"",Sklop17[[#This Row],[Preračunana masa/volumen/kos na enoto kg]],"")</f>
        <v/>
      </c>
      <c r="J83" s="268"/>
      <c r="K83" s="159" t="s">
        <v>110</v>
      </c>
      <c r="L83" s="159" t="s">
        <v>110</v>
      </c>
      <c r="M83" s="159" t="s">
        <v>110</v>
      </c>
      <c r="N83" s="233"/>
      <c r="O83" s="159" t="s">
        <v>110</v>
      </c>
      <c r="P83" s="91"/>
      <c r="Q83" s="86">
        <f>+Sklop17[[#This Row],[cena/enota brez DDV v EUR]]*Sklop17[[#This Row],[Stopnja DDV (%)]]</f>
        <v>0</v>
      </c>
      <c r="R83" s="86">
        <f>+Sklop17[[#This Row],[cena/enota brez DDV v EUR]]+Sklop17[[#This Row],[Davek (EUR)]]</f>
        <v>0</v>
      </c>
      <c r="S83" s="86">
        <f>+Sklop17[[#This Row],[cena/enota brez DDV v EUR]]*Sklop17[[#This Row],[Okvirna količina]]</f>
        <v>0</v>
      </c>
      <c r="T83" s="86">
        <f>+Sklop17[[#This Row],[Končna cena/enoto mere (EUR) z DDV]]*Sklop17[[#This Row],[Okvirna količina]]</f>
        <v>0</v>
      </c>
      <c r="U83" s="159" t="s">
        <v>110</v>
      </c>
    </row>
    <row r="84" spans="1:21" s="55" customFormat="1">
      <c r="A84" s="84" t="s">
        <v>179</v>
      </c>
      <c r="B84" s="308" t="s">
        <v>444</v>
      </c>
      <c r="C84" s="77" t="s">
        <v>110</v>
      </c>
      <c r="D84" s="77" t="s">
        <v>0</v>
      </c>
      <c r="E84" s="161"/>
      <c r="F84" s="214">
        <v>10</v>
      </c>
      <c r="G84" s="175" t="s">
        <v>0</v>
      </c>
      <c r="H84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4" s="214" t="str">
        <f>IF(Sklop17[[#This Row],[ZAHTEVANA SHEMA KAKOVOSTI]]&lt;&gt;"",Sklop17[[#This Row],[Preračunana masa/volumen/kos na enoto kg]],"")</f>
        <v/>
      </c>
      <c r="J84" s="268"/>
      <c r="K84" s="159" t="s">
        <v>110</v>
      </c>
      <c r="L84" s="159" t="s">
        <v>110</v>
      </c>
      <c r="M84" s="159" t="s">
        <v>110</v>
      </c>
      <c r="N84" s="233"/>
      <c r="O84" s="159" t="s">
        <v>110</v>
      </c>
      <c r="P84" s="91"/>
      <c r="Q84" s="86">
        <f>+Sklop17[[#This Row],[cena/enota brez DDV v EUR]]*Sklop17[[#This Row],[Stopnja DDV (%)]]</f>
        <v>0</v>
      </c>
      <c r="R84" s="86">
        <f>+Sklop17[[#This Row],[cena/enota brez DDV v EUR]]+Sklop17[[#This Row],[Davek (EUR)]]</f>
        <v>0</v>
      </c>
      <c r="S84" s="86">
        <f>+Sklop17[[#This Row],[cena/enota brez DDV v EUR]]*Sklop17[[#This Row],[Okvirna količina]]</f>
        <v>0</v>
      </c>
      <c r="T84" s="86">
        <f>+Sklop17[[#This Row],[Končna cena/enoto mere (EUR) z DDV]]*Sklop17[[#This Row],[Okvirna količina]]</f>
        <v>0</v>
      </c>
      <c r="U84" s="159" t="s">
        <v>110</v>
      </c>
    </row>
    <row r="85" spans="1:21" s="55" customFormat="1">
      <c r="A85" s="84" t="s">
        <v>180</v>
      </c>
      <c r="B85" s="308" t="s">
        <v>445</v>
      </c>
      <c r="C85" s="77" t="s">
        <v>110</v>
      </c>
      <c r="D85" s="77" t="s">
        <v>0</v>
      </c>
      <c r="E85" s="161"/>
      <c r="F85" s="214">
        <v>20</v>
      </c>
      <c r="G85" s="175" t="s">
        <v>0</v>
      </c>
      <c r="H85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5" s="214" t="str">
        <f>IF(Sklop17[[#This Row],[ZAHTEVANA SHEMA KAKOVOSTI]]&lt;&gt;"",Sklop17[[#This Row],[Preračunana masa/volumen/kos na enoto kg]],"")</f>
        <v/>
      </c>
      <c r="J85" s="268"/>
      <c r="K85" s="159" t="s">
        <v>110</v>
      </c>
      <c r="L85" s="159" t="s">
        <v>110</v>
      </c>
      <c r="M85" s="159" t="s">
        <v>110</v>
      </c>
      <c r="N85" s="233"/>
      <c r="O85" s="159" t="s">
        <v>110</v>
      </c>
      <c r="P85" s="91"/>
      <c r="Q85" s="86">
        <f>+Sklop17[[#This Row],[cena/enota brez DDV v EUR]]*Sklop17[[#This Row],[Stopnja DDV (%)]]</f>
        <v>0</v>
      </c>
      <c r="R85" s="86">
        <f>+Sklop17[[#This Row],[cena/enota brez DDV v EUR]]+Sklop17[[#This Row],[Davek (EUR)]]</f>
        <v>0</v>
      </c>
      <c r="S85" s="86">
        <f>+Sklop17[[#This Row],[cena/enota brez DDV v EUR]]*Sklop17[[#This Row],[Okvirna količina]]</f>
        <v>0</v>
      </c>
      <c r="T85" s="86">
        <f>+Sklop17[[#This Row],[Končna cena/enoto mere (EUR) z DDV]]*Sklop17[[#This Row],[Okvirna količina]]</f>
        <v>0</v>
      </c>
      <c r="U85" s="159" t="s">
        <v>110</v>
      </c>
    </row>
    <row r="86" spans="1:21" s="55" customFormat="1">
      <c r="A86" s="84" t="s">
        <v>181</v>
      </c>
      <c r="B86" s="308" t="s">
        <v>446</v>
      </c>
      <c r="C86" s="77" t="s">
        <v>110</v>
      </c>
      <c r="D86" s="77" t="s">
        <v>0</v>
      </c>
      <c r="E86" s="161"/>
      <c r="F86" s="214">
        <v>50</v>
      </c>
      <c r="G86" s="175" t="s">
        <v>0</v>
      </c>
      <c r="H86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86" s="214" t="str">
        <f>IF(Sklop17[[#This Row],[ZAHTEVANA SHEMA KAKOVOSTI]]&lt;&gt;"",Sklop17[[#This Row],[Preračunana masa/volumen/kos na enoto kg]],"")</f>
        <v/>
      </c>
      <c r="J86" s="268"/>
      <c r="K86" s="159" t="s">
        <v>110</v>
      </c>
      <c r="L86" s="159" t="s">
        <v>110</v>
      </c>
      <c r="M86" s="159" t="s">
        <v>110</v>
      </c>
      <c r="N86" s="233"/>
      <c r="O86" s="159" t="s">
        <v>110</v>
      </c>
      <c r="P86" s="91"/>
      <c r="Q86" s="86">
        <f>+Sklop17[[#This Row],[cena/enota brez DDV v EUR]]*Sklop17[[#This Row],[Stopnja DDV (%)]]</f>
        <v>0</v>
      </c>
      <c r="R86" s="86">
        <f>+Sklop17[[#This Row],[cena/enota brez DDV v EUR]]+Sklop17[[#This Row],[Davek (EUR)]]</f>
        <v>0</v>
      </c>
      <c r="S86" s="86">
        <f>+Sklop17[[#This Row],[cena/enota brez DDV v EUR]]*Sklop17[[#This Row],[Okvirna količina]]</f>
        <v>0</v>
      </c>
      <c r="T86" s="86">
        <f>+Sklop17[[#This Row],[Končna cena/enoto mere (EUR) z DDV]]*Sklop17[[#This Row],[Okvirna količina]]</f>
        <v>0</v>
      </c>
      <c r="U86" s="159" t="s">
        <v>110</v>
      </c>
    </row>
    <row r="87" spans="1:21" s="55" customFormat="1">
      <c r="A87" s="84" t="s">
        <v>182</v>
      </c>
      <c r="B87" s="308" t="s">
        <v>447</v>
      </c>
      <c r="C87" s="77" t="s">
        <v>110</v>
      </c>
      <c r="D87" s="77" t="s">
        <v>0</v>
      </c>
      <c r="E87" s="161"/>
      <c r="F87" s="214">
        <v>50</v>
      </c>
      <c r="G87" s="175" t="s">
        <v>0</v>
      </c>
      <c r="H87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87" s="214" t="str">
        <f>IF(Sklop17[[#This Row],[ZAHTEVANA SHEMA KAKOVOSTI]]&lt;&gt;"",Sklop17[[#This Row],[Preračunana masa/volumen/kos na enoto kg]],"")</f>
        <v/>
      </c>
      <c r="J87" s="268"/>
      <c r="K87" s="159" t="s">
        <v>110</v>
      </c>
      <c r="L87" s="159" t="s">
        <v>110</v>
      </c>
      <c r="M87" s="159" t="s">
        <v>110</v>
      </c>
      <c r="N87" s="233"/>
      <c r="O87" s="159" t="s">
        <v>110</v>
      </c>
      <c r="P87" s="91"/>
      <c r="Q87" s="86">
        <f>+Sklop17[[#This Row],[cena/enota brez DDV v EUR]]*Sklop17[[#This Row],[Stopnja DDV (%)]]</f>
        <v>0</v>
      </c>
      <c r="R87" s="86">
        <f>+Sklop17[[#This Row],[cena/enota brez DDV v EUR]]+Sklop17[[#This Row],[Davek (EUR)]]</f>
        <v>0</v>
      </c>
      <c r="S87" s="86">
        <f>+Sklop17[[#This Row],[cena/enota brez DDV v EUR]]*Sklop17[[#This Row],[Okvirna količina]]</f>
        <v>0</v>
      </c>
      <c r="T87" s="86">
        <f>+Sklop17[[#This Row],[Končna cena/enoto mere (EUR) z DDV]]*Sklop17[[#This Row],[Okvirna količina]]</f>
        <v>0</v>
      </c>
      <c r="U87" s="159" t="s">
        <v>110</v>
      </c>
    </row>
    <row r="88" spans="1:21" s="55" customFormat="1">
      <c r="A88" s="84" t="s">
        <v>183</v>
      </c>
      <c r="B88" s="308" t="s">
        <v>448</v>
      </c>
      <c r="C88" s="77" t="s">
        <v>110</v>
      </c>
      <c r="D88" s="77" t="s">
        <v>0</v>
      </c>
      <c r="E88" s="161"/>
      <c r="F88" s="214">
        <v>200</v>
      </c>
      <c r="G88" s="175" t="s">
        <v>0</v>
      </c>
      <c r="H88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8" s="214" t="str">
        <f>IF(Sklop17[[#This Row],[ZAHTEVANA SHEMA KAKOVOSTI]]&lt;&gt;"",Sklop17[[#This Row],[Preračunana masa/volumen/kos na enoto kg]],"")</f>
        <v/>
      </c>
      <c r="J88" s="268"/>
      <c r="K88" s="159" t="s">
        <v>110</v>
      </c>
      <c r="L88" s="159" t="s">
        <v>110</v>
      </c>
      <c r="M88" s="159" t="s">
        <v>110</v>
      </c>
      <c r="N88" s="233"/>
      <c r="O88" s="159" t="s">
        <v>110</v>
      </c>
      <c r="P88" s="91"/>
      <c r="Q88" s="86">
        <f>+Sklop17[[#This Row],[cena/enota brez DDV v EUR]]*Sklop17[[#This Row],[Stopnja DDV (%)]]</f>
        <v>0</v>
      </c>
      <c r="R88" s="86">
        <f>+Sklop17[[#This Row],[cena/enota brez DDV v EUR]]+Sklop17[[#This Row],[Davek (EUR)]]</f>
        <v>0</v>
      </c>
      <c r="S88" s="86">
        <f>+Sklop17[[#This Row],[cena/enota brez DDV v EUR]]*Sklop17[[#This Row],[Okvirna količina]]</f>
        <v>0</v>
      </c>
      <c r="T88" s="86">
        <f>+Sklop17[[#This Row],[Končna cena/enoto mere (EUR) z DDV]]*Sklop17[[#This Row],[Okvirna količina]]</f>
        <v>0</v>
      </c>
      <c r="U88" s="159" t="s">
        <v>110</v>
      </c>
    </row>
    <row r="89" spans="1:21" s="55" customFormat="1">
      <c r="A89" s="84" t="s">
        <v>184</v>
      </c>
      <c r="B89" s="307" t="s">
        <v>362</v>
      </c>
      <c r="C89" s="77" t="s">
        <v>110</v>
      </c>
      <c r="D89" s="77" t="s">
        <v>0</v>
      </c>
      <c r="E89" s="161"/>
      <c r="F89" s="214">
        <v>300</v>
      </c>
      <c r="G89" s="175" t="s">
        <v>0</v>
      </c>
      <c r="H89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9" s="214" t="str">
        <f>IF(Sklop17[[#This Row],[ZAHTEVANA SHEMA KAKOVOSTI]]&lt;&gt;"",Sklop17[[#This Row],[Preračunana masa/volumen/kos na enoto kg]],"")</f>
        <v/>
      </c>
      <c r="J89" s="268"/>
      <c r="K89" s="159" t="s">
        <v>110</v>
      </c>
      <c r="L89" s="159" t="s">
        <v>110</v>
      </c>
      <c r="M89" s="159" t="s">
        <v>110</v>
      </c>
      <c r="N89" s="233"/>
      <c r="O89" s="159" t="s">
        <v>110</v>
      </c>
      <c r="P89" s="91"/>
      <c r="Q89" s="86">
        <f>+Sklop17[[#This Row],[cena/enota brez DDV v EUR]]*Sklop17[[#This Row],[Stopnja DDV (%)]]</f>
        <v>0</v>
      </c>
      <c r="R89" s="86">
        <f>+Sklop17[[#This Row],[cena/enota brez DDV v EUR]]+Sklop17[[#This Row],[Davek (EUR)]]</f>
        <v>0</v>
      </c>
      <c r="S89" s="86">
        <f>+Sklop17[[#This Row],[cena/enota brez DDV v EUR]]*Sklop17[[#This Row],[Okvirna količina]]</f>
        <v>0</v>
      </c>
      <c r="T89" s="86">
        <f>+Sklop17[[#This Row],[Končna cena/enoto mere (EUR) z DDV]]*Sklop17[[#This Row],[Okvirna količina]]</f>
        <v>0</v>
      </c>
      <c r="U89" s="159" t="s">
        <v>110</v>
      </c>
    </row>
    <row r="90" spans="1:21" s="55" customFormat="1">
      <c r="A90" s="84" t="s">
        <v>185</v>
      </c>
      <c r="B90" s="307" t="s">
        <v>449</v>
      </c>
      <c r="C90" s="77" t="s">
        <v>110</v>
      </c>
      <c r="D90" s="77" t="s">
        <v>0</v>
      </c>
      <c r="E90" s="161"/>
      <c r="F90" s="214">
        <v>50</v>
      </c>
      <c r="G90" s="175" t="s">
        <v>0</v>
      </c>
      <c r="H90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0" s="214" t="str">
        <f>IF(Sklop17[[#This Row],[ZAHTEVANA SHEMA KAKOVOSTI]]&lt;&gt;"",Sklop17[[#This Row],[Preračunana masa/volumen/kos na enoto kg]],"")</f>
        <v/>
      </c>
      <c r="J90" s="268"/>
      <c r="K90" s="159" t="s">
        <v>110</v>
      </c>
      <c r="L90" s="159" t="s">
        <v>110</v>
      </c>
      <c r="M90" s="159" t="s">
        <v>110</v>
      </c>
      <c r="N90" s="233"/>
      <c r="O90" s="159" t="s">
        <v>110</v>
      </c>
      <c r="P90" s="91"/>
      <c r="Q90" s="86">
        <f>+Sklop17[[#This Row],[cena/enota brez DDV v EUR]]*Sklop17[[#This Row],[Stopnja DDV (%)]]</f>
        <v>0</v>
      </c>
      <c r="R90" s="86">
        <f>+Sklop17[[#This Row],[cena/enota brez DDV v EUR]]+Sklop17[[#This Row],[Davek (EUR)]]</f>
        <v>0</v>
      </c>
      <c r="S90" s="86">
        <f>+Sklop17[[#This Row],[cena/enota brez DDV v EUR]]*Sklop17[[#This Row],[Okvirna količina]]</f>
        <v>0</v>
      </c>
      <c r="T90" s="86">
        <f>+Sklop17[[#This Row],[Končna cena/enoto mere (EUR) z DDV]]*Sklop17[[#This Row],[Okvirna količina]]</f>
        <v>0</v>
      </c>
      <c r="U90" s="159" t="s">
        <v>110</v>
      </c>
    </row>
    <row r="91" spans="1:21" s="55" customFormat="1">
      <c r="A91" s="84" t="s">
        <v>186</v>
      </c>
      <c r="B91" s="307" t="s">
        <v>450</v>
      </c>
      <c r="C91" s="77" t="s">
        <v>110</v>
      </c>
      <c r="D91" s="77" t="s">
        <v>0</v>
      </c>
      <c r="E91" s="161"/>
      <c r="F91" s="214">
        <v>100</v>
      </c>
      <c r="G91" s="175" t="s">
        <v>0</v>
      </c>
      <c r="H91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1" s="214" t="str">
        <f>IF(Sklop17[[#This Row],[ZAHTEVANA SHEMA KAKOVOSTI]]&lt;&gt;"",Sklop17[[#This Row],[Preračunana masa/volumen/kos na enoto kg]],"")</f>
        <v/>
      </c>
      <c r="J91" s="268"/>
      <c r="K91" s="159" t="s">
        <v>110</v>
      </c>
      <c r="L91" s="159" t="s">
        <v>110</v>
      </c>
      <c r="M91" s="159" t="s">
        <v>110</v>
      </c>
      <c r="N91" s="233"/>
      <c r="O91" s="159" t="s">
        <v>110</v>
      </c>
      <c r="P91" s="91"/>
      <c r="Q91" s="86">
        <f>+Sklop17[[#This Row],[cena/enota brez DDV v EUR]]*Sklop17[[#This Row],[Stopnja DDV (%)]]</f>
        <v>0</v>
      </c>
      <c r="R91" s="86">
        <f>+Sklop17[[#This Row],[cena/enota brez DDV v EUR]]+Sklop17[[#This Row],[Davek (EUR)]]</f>
        <v>0</v>
      </c>
      <c r="S91" s="86">
        <f>+Sklop17[[#This Row],[cena/enota brez DDV v EUR]]*Sklop17[[#This Row],[Okvirna količina]]</f>
        <v>0</v>
      </c>
      <c r="T91" s="86">
        <f>+Sklop17[[#This Row],[Končna cena/enoto mere (EUR) z DDV]]*Sklop17[[#This Row],[Okvirna količina]]</f>
        <v>0</v>
      </c>
      <c r="U91" s="159" t="s">
        <v>110</v>
      </c>
    </row>
    <row r="92" spans="1:21" s="55" customFormat="1">
      <c r="A92" s="84" t="s">
        <v>187</v>
      </c>
      <c r="B92" s="307" t="s">
        <v>451</v>
      </c>
      <c r="C92" s="77" t="s">
        <v>110</v>
      </c>
      <c r="D92" s="77" t="s">
        <v>0</v>
      </c>
      <c r="E92" s="161"/>
      <c r="F92" s="214">
        <v>20</v>
      </c>
      <c r="G92" s="175" t="s">
        <v>0</v>
      </c>
      <c r="H92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2" s="214" t="str">
        <f>IF(Sklop17[[#This Row],[ZAHTEVANA SHEMA KAKOVOSTI]]&lt;&gt;"",Sklop17[[#This Row],[Preračunana masa/volumen/kos na enoto kg]],"")</f>
        <v/>
      </c>
      <c r="J92" s="268"/>
      <c r="K92" s="159" t="s">
        <v>110</v>
      </c>
      <c r="L92" s="159" t="s">
        <v>110</v>
      </c>
      <c r="M92" s="159" t="s">
        <v>110</v>
      </c>
      <c r="N92" s="233"/>
      <c r="O92" s="159" t="s">
        <v>110</v>
      </c>
      <c r="P92" s="91"/>
      <c r="Q92" s="86">
        <f>+Sklop17[[#This Row],[cena/enota brez DDV v EUR]]*Sklop17[[#This Row],[Stopnja DDV (%)]]</f>
        <v>0</v>
      </c>
      <c r="R92" s="86">
        <f>+Sklop17[[#This Row],[cena/enota brez DDV v EUR]]+Sklop17[[#This Row],[Davek (EUR)]]</f>
        <v>0</v>
      </c>
      <c r="S92" s="86">
        <f>+Sklop17[[#This Row],[cena/enota brez DDV v EUR]]*Sklop17[[#This Row],[Okvirna količina]]</f>
        <v>0</v>
      </c>
      <c r="T92" s="86">
        <f>+Sklop17[[#This Row],[Končna cena/enoto mere (EUR) z DDV]]*Sklop17[[#This Row],[Okvirna količina]]</f>
        <v>0</v>
      </c>
      <c r="U92" s="159" t="s">
        <v>110</v>
      </c>
    </row>
    <row r="93" spans="1:21" s="55" customFormat="1">
      <c r="A93" s="84" t="s">
        <v>188</v>
      </c>
      <c r="B93" s="307" t="s">
        <v>452</v>
      </c>
      <c r="C93" s="77" t="s">
        <v>110</v>
      </c>
      <c r="D93" s="77" t="s">
        <v>0</v>
      </c>
      <c r="E93" s="161"/>
      <c r="F93" s="214">
        <v>100</v>
      </c>
      <c r="G93" s="175" t="s">
        <v>0</v>
      </c>
      <c r="H93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3" s="214" t="str">
        <f>IF(Sklop17[[#This Row],[ZAHTEVANA SHEMA KAKOVOSTI]]&lt;&gt;"",Sklop17[[#This Row],[Preračunana masa/volumen/kos na enoto kg]],"")</f>
        <v/>
      </c>
      <c r="J93" s="268"/>
      <c r="K93" s="159" t="s">
        <v>110</v>
      </c>
      <c r="L93" s="159" t="s">
        <v>110</v>
      </c>
      <c r="M93" s="159" t="s">
        <v>110</v>
      </c>
      <c r="N93" s="233"/>
      <c r="O93" s="159" t="s">
        <v>110</v>
      </c>
      <c r="P93" s="91"/>
      <c r="Q93" s="86">
        <f>+Sklop17[[#This Row],[cena/enota brez DDV v EUR]]*Sklop17[[#This Row],[Stopnja DDV (%)]]</f>
        <v>0</v>
      </c>
      <c r="R93" s="86">
        <f>+Sklop17[[#This Row],[cena/enota brez DDV v EUR]]+Sklop17[[#This Row],[Davek (EUR)]]</f>
        <v>0</v>
      </c>
      <c r="S93" s="86">
        <f>+Sklop17[[#This Row],[cena/enota brez DDV v EUR]]*Sklop17[[#This Row],[Okvirna količina]]</f>
        <v>0</v>
      </c>
      <c r="T93" s="86">
        <f>+Sklop17[[#This Row],[Končna cena/enoto mere (EUR) z DDV]]*Sklop17[[#This Row],[Okvirna količina]]</f>
        <v>0</v>
      </c>
      <c r="U93" s="159" t="s">
        <v>110</v>
      </c>
    </row>
    <row r="94" spans="1:21" s="55" customFormat="1">
      <c r="A94" s="84" t="s">
        <v>189</v>
      </c>
      <c r="B94" s="307" t="s">
        <v>453</v>
      </c>
      <c r="C94" s="77" t="s">
        <v>110</v>
      </c>
      <c r="D94" s="77" t="s">
        <v>0</v>
      </c>
      <c r="E94" s="161"/>
      <c r="F94" s="214">
        <v>30</v>
      </c>
      <c r="G94" s="175" t="s">
        <v>0</v>
      </c>
      <c r="H94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94" s="214" t="str">
        <f>IF(Sklop17[[#This Row],[ZAHTEVANA SHEMA KAKOVOSTI]]&lt;&gt;"",Sklop17[[#This Row],[Preračunana masa/volumen/kos na enoto kg]],"")</f>
        <v/>
      </c>
      <c r="J94" s="268"/>
      <c r="K94" s="159" t="s">
        <v>110</v>
      </c>
      <c r="L94" s="159" t="s">
        <v>110</v>
      </c>
      <c r="M94" s="159" t="s">
        <v>110</v>
      </c>
      <c r="N94" s="233"/>
      <c r="O94" s="159" t="s">
        <v>110</v>
      </c>
      <c r="P94" s="91"/>
      <c r="Q94" s="86">
        <f>+Sklop17[[#This Row],[cena/enota brez DDV v EUR]]*Sklop17[[#This Row],[Stopnja DDV (%)]]</f>
        <v>0</v>
      </c>
      <c r="R94" s="86">
        <f>+Sklop17[[#This Row],[cena/enota brez DDV v EUR]]+Sklop17[[#This Row],[Davek (EUR)]]</f>
        <v>0</v>
      </c>
      <c r="S94" s="86">
        <f>+Sklop17[[#This Row],[cena/enota brez DDV v EUR]]*Sklop17[[#This Row],[Okvirna količina]]</f>
        <v>0</v>
      </c>
      <c r="T94" s="86">
        <f>+Sklop17[[#This Row],[Končna cena/enoto mere (EUR) z DDV]]*Sklop17[[#This Row],[Okvirna količina]]</f>
        <v>0</v>
      </c>
      <c r="U94" s="159" t="s">
        <v>110</v>
      </c>
    </row>
    <row r="95" spans="1:21" s="55" customFormat="1">
      <c r="A95" s="84" t="s">
        <v>190</v>
      </c>
      <c r="B95" s="307" t="s">
        <v>454</v>
      </c>
      <c r="C95" s="77" t="s">
        <v>110</v>
      </c>
      <c r="D95" s="77" t="s">
        <v>0</v>
      </c>
      <c r="E95" s="161"/>
      <c r="F95" s="214">
        <v>40</v>
      </c>
      <c r="G95" s="175" t="s">
        <v>0</v>
      </c>
      <c r="H95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95" s="214" t="str">
        <f>IF(Sklop17[[#This Row],[ZAHTEVANA SHEMA KAKOVOSTI]]&lt;&gt;"",Sklop17[[#This Row],[Preračunana masa/volumen/kos na enoto kg]],"")</f>
        <v/>
      </c>
      <c r="J95" s="268"/>
      <c r="K95" s="159" t="s">
        <v>110</v>
      </c>
      <c r="L95" s="159" t="s">
        <v>110</v>
      </c>
      <c r="M95" s="159" t="s">
        <v>110</v>
      </c>
      <c r="N95" s="233"/>
      <c r="O95" s="159" t="s">
        <v>110</v>
      </c>
      <c r="P95" s="91"/>
      <c r="Q95" s="86">
        <f>+Sklop17[[#This Row],[cena/enota brez DDV v EUR]]*Sklop17[[#This Row],[Stopnja DDV (%)]]</f>
        <v>0</v>
      </c>
      <c r="R95" s="86">
        <f>+Sklop17[[#This Row],[cena/enota brez DDV v EUR]]+Sklop17[[#This Row],[Davek (EUR)]]</f>
        <v>0</v>
      </c>
      <c r="S95" s="86">
        <f>+Sklop17[[#This Row],[cena/enota brez DDV v EUR]]*Sklop17[[#This Row],[Okvirna količina]]</f>
        <v>0</v>
      </c>
      <c r="T95" s="86">
        <f>+Sklop17[[#This Row],[Končna cena/enoto mere (EUR) z DDV]]*Sklop17[[#This Row],[Okvirna količina]]</f>
        <v>0</v>
      </c>
      <c r="U95" s="159" t="s">
        <v>110</v>
      </c>
    </row>
    <row r="96" spans="1:21" s="55" customFormat="1">
      <c r="A96" s="84" t="s">
        <v>191</v>
      </c>
      <c r="B96" s="308" t="s">
        <v>455</v>
      </c>
      <c r="C96" s="77" t="s">
        <v>110</v>
      </c>
      <c r="D96" s="77" t="s">
        <v>0</v>
      </c>
      <c r="E96" s="161"/>
      <c r="F96" s="214">
        <v>150</v>
      </c>
      <c r="G96" s="175" t="s">
        <v>0</v>
      </c>
      <c r="H96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6" s="214" t="str">
        <f>IF(Sklop17[[#This Row],[ZAHTEVANA SHEMA KAKOVOSTI]]&lt;&gt;"",Sklop17[[#This Row],[Preračunana masa/volumen/kos na enoto kg]],"")</f>
        <v/>
      </c>
      <c r="J96" s="268"/>
      <c r="K96" s="159" t="s">
        <v>110</v>
      </c>
      <c r="L96" s="159" t="s">
        <v>110</v>
      </c>
      <c r="M96" s="159" t="s">
        <v>110</v>
      </c>
      <c r="N96" s="233"/>
      <c r="O96" s="159" t="s">
        <v>110</v>
      </c>
      <c r="P96" s="91"/>
      <c r="Q96" s="86">
        <f>+Sklop17[[#This Row],[cena/enota brez DDV v EUR]]*Sklop17[[#This Row],[Stopnja DDV (%)]]</f>
        <v>0</v>
      </c>
      <c r="R96" s="86">
        <f>+Sklop17[[#This Row],[cena/enota brez DDV v EUR]]+Sklop17[[#This Row],[Davek (EUR)]]</f>
        <v>0</v>
      </c>
      <c r="S96" s="86">
        <f>+Sklop17[[#This Row],[cena/enota brez DDV v EUR]]*Sklop17[[#This Row],[Okvirna količina]]</f>
        <v>0</v>
      </c>
      <c r="T96" s="86">
        <f>+Sklop17[[#This Row],[Končna cena/enoto mere (EUR) z DDV]]*Sklop17[[#This Row],[Okvirna količina]]</f>
        <v>0</v>
      </c>
      <c r="U96" s="159" t="s">
        <v>110</v>
      </c>
    </row>
    <row r="97" spans="1:21" s="55" customFormat="1">
      <c r="A97" s="84" t="s">
        <v>192</v>
      </c>
      <c r="B97" s="314" t="s">
        <v>456</v>
      </c>
      <c r="C97" s="77" t="s">
        <v>110</v>
      </c>
      <c r="D97" s="77" t="s">
        <v>0</v>
      </c>
      <c r="E97" s="161"/>
      <c r="F97" s="214">
        <v>100</v>
      </c>
      <c r="G97" s="175" t="s">
        <v>0</v>
      </c>
      <c r="H97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7" s="214" t="str">
        <f>IF(Sklop17[[#This Row],[ZAHTEVANA SHEMA KAKOVOSTI]]&lt;&gt;"",Sklop17[[#This Row],[Preračunana masa/volumen/kos na enoto kg]],"")</f>
        <v/>
      </c>
      <c r="J97" s="268"/>
      <c r="K97" s="159" t="s">
        <v>110</v>
      </c>
      <c r="L97" s="159" t="s">
        <v>110</v>
      </c>
      <c r="M97" s="159" t="s">
        <v>110</v>
      </c>
      <c r="N97" s="233"/>
      <c r="O97" s="159" t="s">
        <v>110</v>
      </c>
      <c r="P97" s="91"/>
      <c r="Q97" s="86">
        <f>+Sklop17[[#This Row],[cena/enota brez DDV v EUR]]*Sklop17[[#This Row],[Stopnja DDV (%)]]</f>
        <v>0</v>
      </c>
      <c r="R97" s="86">
        <f>+Sklop17[[#This Row],[cena/enota brez DDV v EUR]]+Sklop17[[#This Row],[Davek (EUR)]]</f>
        <v>0</v>
      </c>
      <c r="S97" s="86">
        <f>+Sklop17[[#This Row],[cena/enota brez DDV v EUR]]*Sklop17[[#This Row],[Okvirna količina]]</f>
        <v>0</v>
      </c>
      <c r="T97" s="86">
        <f>+Sklop17[[#This Row],[Končna cena/enoto mere (EUR) z DDV]]*Sklop17[[#This Row],[Okvirna količina]]</f>
        <v>0</v>
      </c>
      <c r="U97" s="159" t="s">
        <v>110</v>
      </c>
    </row>
    <row r="98" spans="1:21" s="55" customFormat="1">
      <c r="A98" s="84" t="s">
        <v>193</v>
      </c>
      <c r="B98" s="308" t="s">
        <v>457</v>
      </c>
      <c r="C98" s="77" t="s">
        <v>110</v>
      </c>
      <c r="D98" s="77" t="s">
        <v>0</v>
      </c>
      <c r="E98" s="161"/>
      <c r="F98" s="214">
        <v>100</v>
      </c>
      <c r="G98" s="175" t="s">
        <v>0</v>
      </c>
      <c r="H98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8" s="214" t="str">
        <f>IF(Sklop17[[#This Row],[ZAHTEVANA SHEMA KAKOVOSTI]]&lt;&gt;"",Sklop17[[#This Row],[Preračunana masa/volumen/kos na enoto kg]],"")</f>
        <v/>
      </c>
      <c r="J98" s="268"/>
      <c r="K98" s="159" t="s">
        <v>110</v>
      </c>
      <c r="L98" s="159" t="s">
        <v>110</v>
      </c>
      <c r="M98" s="159" t="s">
        <v>110</v>
      </c>
      <c r="N98" s="233"/>
      <c r="O98" s="159" t="s">
        <v>110</v>
      </c>
      <c r="P98" s="91"/>
      <c r="Q98" s="86">
        <f>+Sklop17[[#This Row],[cena/enota brez DDV v EUR]]*Sklop17[[#This Row],[Stopnja DDV (%)]]</f>
        <v>0</v>
      </c>
      <c r="R98" s="86">
        <f>+Sklop17[[#This Row],[cena/enota brez DDV v EUR]]+Sklop17[[#This Row],[Davek (EUR)]]</f>
        <v>0</v>
      </c>
      <c r="S98" s="86">
        <f>+Sklop17[[#This Row],[cena/enota brez DDV v EUR]]*Sklop17[[#This Row],[Okvirna količina]]</f>
        <v>0</v>
      </c>
      <c r="T98" s="86">
        <f>+Sklop17[[#This Row],[Končna cena/enoto mere (EUR) z DDV]]*Sklop17[[#This Row],[Okvirna količina]]</f>
        <v>0</v>
      </c>
      <c r="U98" s="159" t="s">
        <v>110</v>
      </c>
    </row>
    <row r="99" spans="1:21" s="55" customFormat="1">
      <c r="A99" s="84" t="s">
        <v>194</v>
      </c>
      <c r="B99" s="307" t="s">
        <v>458</v>
      </c>
      <c r="C99" s="77" t="s">
        <v>110</v>
      </c>
      <c r="D99" s="77" t="s">
        <v>0</v>
      </c>
      <c r="E99" s="161"/>
      <c r="F99" s="214">
        <v>100</v>
      </c>
      <c r="G99" s="175" t="s">
        <v>0</v>
      </c>
      <c r="H99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9" s="214" t="str">
        <f>IF(Sklop17[[#This Row],[ZAHTEVANA SHEMA KAKOVOSTI]]&lt;&gt;"",Sklop17[[#This Row],[Preračunana masa/volumen/kos na enoto kg]],"")</f>
        <v/>
      </c>
      <c r="J99" s="268"/>
      <c r="K99" s="159" t="s">
        <v>110</v>
      </c>
      <c r="L99" s="159" t="s">
        <v>110</v>
      </c>
      <c r="M99" s="159" t="s">
        <v>110</v>
      </c>
      <c r="N99" s="233"/>
      <c r="O99" s="159" t="s">
        <v>110</v>
      </c>
      <c r="P99" s="91"/>
      <c r="Q99" s="86">
        <f>+Sklop17[[#This Row],[cena/enota brez DDV v EUR]]*Sklop17[[#This Row],[Stopnja DDV (%)]]</f>
        <v>0</v>
      </c>
      <c r="R99" s="86">
        <f>+Sklop17[[#This Row],[cena/enota brez DDV v EUR]]+Sklop17[[#This Row],[Davek (EUR)]]</f>
        <v>0</v>
      </c>
      <c r="S99" s="86">
        <f>+Sklop17[[#This Row],[cena/enota brez DDV v EUR]]*Sklop17[[#This Row],[Okvirna količina]]</f>
        <v>0</v>
      </c>
      <c r="T99" s="86">
        <f>+Sklop17[[#This Row],[Končna cena/enoto mere (EUR) z DDV]]*Sklop17[[#This Row],[Okvirna količina]]</f>
        <v>0</v>
      </c>
      <c r="U99" s="159" t="s">
        <v>110</v>
      </c>
    </row>
    <row r="100" spans="1:21" s="55" customFormat="1">
      <c r="A100" s="84" t="s">
        <v>195</v>
      </c>
      <c r="B100" s="307" t="s">
        <v>459</v>
      </c>
      <c r="C100" s="77" t="s">
        <v>110</v>
      </c>
      <c r="D100" s="77" t="s">
        <v>0</v>
      </c>
      <c r="E100" s="161"/>
      <c r="F100" s="214">
        <v>200</v>
      </c>
      <c r="G100" s="175" t="s">
        <v>0</v>
      </c>
      <c r="H100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0" s="214" t="str">
        <f>IF(Sklop17[[#This Row],[ZAHTEVANA SHEMA KAKOVOSTI]]&lt;&gt;"",Sklop17[[#This Row],[Preračunana masa/volumen/kos na enoto kg]],"")</f>
        <v/>
      </c>
      <c r="J100" s="268"/>
      <c r="K100" s="159" t="s">
        <v>110</v>
      </c>
      <c r="L100" s="159" t="s">
        <v>110</v>
      </c>
      <c r="M100" s="159" t="s">
        <v>110</v>
      </c>
      <c r="N100" s="233"/>
      <c r="O100" s="159" t="s">
        <v>110</v>
      </c>
      <c r="P100" s="91"/>
      <c r="Q100" s="86">
        <f>+Sklop17[[#This Row],[cena/enota brez DDV v EUR]]*Sklop17[[#This Row],[Stopnja DDV (%)]]</f>
        <v>0</v>
      </c>
      <c r="R100" s="86">
        <f>+Sklop17[[#This Row],[cena/enota brez DDV v EUR]]+Sklop17[[#This Row],[Davek (EUR)]]</f>
        <v>0</v>
      </c>
      <c r="S100" s="86">
        <f>+Sklop17[[#This Row],[cena/enota brez DDV v EUR]]*Sklop17[[#This Row],[Okvirna količina]]</f>
        <v>0</v>
      </c>
      <c r="T100" s="86">
        <f>+Sklop17[[#This Row],[Končna cena/enoto mere (EUR) z DDV]]*Sklop17[[#This Row],[Okvirna količina]]</f>
        <v>0</v>
      </c>
      <c r="U100" s="159" t="s">
        <v>110</v>
      </c>
    </row>
    <row r="101" spans="1:21" s="55" customFormat="1">
      <c r="A101" s="84" t="s">
        <v>196</v>
      </c>
      <c r="B101" s="307" t="s">
        <v>460</v>
      </c>
      <c r="C101" s="77" t="s">
        <v>110</v>
      </c>
      <c r="D101" s="77" t="s">
        <v>0</v>
      </c>
      <c r="E101" s="161"/>
      <c r="F101" s="214">
        <v>5</v>
      </c>
      <c r="G101" s="175" t="s">
        <v>0</v>
      </c>
      <c r="H101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01" s="214" t="str">
        <f>IF(Sklop17[[#This Row],[ZAHTEVANA SHEMA KAKOVOSTI]]&lt;&gt;"",Sklop17[[#This Row],[Preračunana masa/volumen/kos na enoto kg]],"")</f>
        <v/>
      </c>
      <c r="J101" s="268"/>
      <c r="K101" s="159" t="s">
        <v>110</v>
      </c>
      <c r="L101" s="159" t="s">
        <v>110</v>
      </c>
      <c r="M101" s="159" t="s">
        <v>110</v>
      </c>
      <c r="N101" s="233"/>
      <c r="O101" s="159" t="s">
        <v>110</v>
      </c>
      <c r="P101" s="91"/>
      <c r="Q101" s="86">
        <f>+Sklop17[[#This Row],[cena/enota brez DDV v EUR]]*Sklop17[[#This Row],[Stopnja DDV (%)]]</f>
        <v>0</v>
      </c>
      <c r="R101" s="86">
        <f>+Sklop17[[#This Row],[cena/enota brez DDV v EUR]]+Sklop17[[#This Row],[Davek (EUR)]]</f>
        <v>0</v>
      </c>
      <c r="S101" s="86">
        <f>+Sklop17[[#This Row],[cena/enota brez DDV v EUR]]*Sklop17[[#This Row],[Okvirna količina]]</f>
        <v>0</v>
      </c>
      <c r="T101" s="86">
        <f>+Sklop17[[#This Row],[Končna cena/enoto mere (EUR) z DDV]]*Sklop17[[#This Row],[Okvirna količina]]</f>
        <v>0</v>
      </c>
      <c r="U101" s="159" t="s">
        <v>110</v>
      </c>
    </row>
    <row r="102" spans="1:21" s="55" customFormat="1">
      <c r="A102" s="84" t="s">
        <v>197</v>
      </c>
      <c r="B102" s="307" t="s">
        <v>461</v>
      </c>
      <c r="C102" s="77" t="s">
        <v>110</v>
      </c>
      <c r="D102" s="77" t="s">
        <v>0</v>
      </c>
      <c r="E102" s="161"/>
      <c r="F102" s="214">
        <v>30</v>
      </c>
      <c r="G102" s="175" t="s">
        <v>0</v>
      </c>
      <c r="H102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02" s="184" t="str">
        <f>IF(Sklop17[[#This Row],[ZAHTEVANA SHEMA KAKOVOSTI]]&lt;&gt;"",Sklop17[[#This Row],[Preračunana masa/volumen/kos na enoto kg]],"")</f>
        <v/>
      </c>
      <c r="J102" s="185"/>
      <c r="K102" s="159" t="s">
        <v>110</v>
      </c>
      <c r="L102" s="159" t="s">
        <v>110</v>
      </c>
      <c r="M102" s="159" t="s">
        <v>110</v>
      </c>
      <c r="N102" s="233"/>
      <c r="O102" s="159" t="s">
        <v>110</v>
      </c>
      <c r="P102" s="91"/>
      <c r="Q102" s="86">
        <f>+Sklop17[[#This Row],[cena/enota brez DDV v EUR]]*Sklop17[[#This Row],[Stopnja DDV (%)]]</f>
        <v>0</v>
      </c>
      <c r="R102" s="86">
        <f>+Sklop17[[#This Row],[cena/enota brez DDV v EUR]]+Sklop17[[#This Row],[Davek (EUR)]]</f>
        <v>0</v>
      </c>
      <c r="S102" s="86">
        <f>+Sklop17[[#This Row],[cena/enota brez DDV v EUR]]*Sklop17[[#This Row],[Okvirna količina]]</f>
        <v>0</v>
      </c>
      <c r="T102" s="86">
        <f>+Sklop17[[#This Row],[Končna cena/enoto mere (EUR) z DDV]]*Sklop17[[#This Row],[Okvirna količina]]</f>
        <v>0</v>
      </c>
      <c r="U102" s="159" t="s">
        <v>110</v>
      </c>
    </row>
    <row r="103" spans="1:21" s="55" customFormat="1">
      <c r="A103" s="84" t="s">
        <v>198</v>
      </c>
      <c r="B103" s="307" t="s">
        <v>462</v>
      </c>
      <c r="C103" s="77" t="s">
        <v>110</v>
      </c>
      <c r="D103" s="77" t="s">
        <v>0</v>
      </c>
      <c r="E103" s="161"/>
      <c r="F103" s="184">
        <v>60</v>
      </c>
      <c r="G103" s="175" t="s">
        <v>0</v>
      </c>
      <c r="H103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03" s="184" t="str">
        <f>IF(Sklop17[[#This Row],[ZAHTEVANA SHEMA KAKOVOSTI]]&lt;&gt;"",Sklop17[[#This Row],[Preračunana masa/volumen/kos na enoto kg]],"")</f>
        <v/>
      </c>
      <c r="J103" s="185"/>
      <c r="K103" s="159" t="s">
        <v>110</v>
      </c>
      <c r="L103" s="159" t="s">
        <v>110</v>
      </c>
      <c r="M103" s="159" t="s">
        <v>110</v>
      </c>
      <c r="N103" s="233"/>
      <c r="O103" s="159" t="s">
        <v>110</v>
      </c>
      <c r="P103" s="91"/>
      <c r="Q103" s="86">
        <f>+Sklop17[[#This Row],[cena/enota brez DDV v EUR]]*Sklop17[[#This Row],[Stopnja DDV (%)]]</f>
        <v>0</v>
      </c>
      <c r="R103" s="86">
        <f>+Sklop17[[#This Row],[cena/enota brez DDV v EUR]]+Sklop17[[#This Row],[Davek (EUR)]]</f>
        <v>0</v>
      </c>
      <c r="S103" s="86">
        <f>+Sklop17[[#This Row],[cena/enota brez DDV v EUR]]*Sklop17[[#This Row],[Okvirna količina]]</f>
        <v>0</v>
      </c>
      <c r="T103" s="86">
        <f>+Sklop17[[#This Row],[Končna cena/enoto mere (EUR) z DDV]]*Sklop17[[#This Row],[Okvirna količina]]</f>
        <v>0</v>
      </c>
      <c r="U103" s="159" t="s">
        <v>110</v>
      </c>
    </row>
    <row r="104" spans="1:21" s="55" customFormat="1">
      <c r="A104" s="84" t="s">
        <v>199</v>
      </c>
      <c r="B104" s="307" t="s">
        <v>463</v>
      </c>
      <c r="C104" s="77" t="s">
        <v>110</v>
      </c>
      <c r="D104" s="77" t="s">
        <v>0</v>
      </c>
      <c r="E104" s="161"/>
      <c r="F104" s="184">
        <v>80</v>
      </c>
      <c r="G104" s="175" t="s">
        <v>0</v>
      </c>
      <c r="H104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04" s="184" t="str">
        <f>IF(Sklop17[[#This Row],[ZAHTEVANA SHEMA KAKOVOSTI]]&lt;&gt;"",Sklop17[[#This Row],[Preračunana masa/volumen/kos na enoto kg]],"")</f>
        <v/>
      </c>
      <c r="J104" s="185"/>
      <c r="K104" s="159" t="s">
        <v>110</v>
      </c>
      <c r="L104" s="159" t="s">
        <v>110</v>
      </c>
      <c r="M104" s="159" t="s">
        <v>110</v>
      </c>
      <c r="N104" s="233"/>
      <c r="O104" s="159" t="s">
        <v>110</v>
      </c>
      <c r="P104" s="91"/>
      <c r="Q104" s="86">
        <f>+Sklop17[[#This Row],[cena/enota brez DDV v EUR]]*Sklop17[[#This Row],[Stopnja DDV (%)]]</f>
        <v>0</v>
      </c>
      <c r="R104" s="86">
        <f>+Sklop17[[#This Row],[cena/enota brez DDV v EUR]]+Sklop17[[#This Row],[Davek (EUR)]]</f>
        <v>0</v>
      </c>
      <c r="S104" s="86">
        <f>+Sklop17[[#This Row],[cena/enota brez DDV v EUR]]*Sklop17[[#This Row],[Okvirna količina]]</f>
        <v>0</v>
      </c>
      <c r="T104" s="86">
        <f>+Sklop17[[#This Row],[Končna cena/enoto mere (EUR) z DDV]]*Sklop17[[#This Row],[Okvirna količina]]</f>
        <v>0</v>
      </c>
      <c r="U104" s="159" t="s">
        <v>110</v>
      </c>
    </row>
    <row r="105" spans="1:21" s="55" customFormat="1">
      <c r="A105" s="84" t="s">
        <v>200</v>
      </c>
      <c r="B105" s="312" t="s">
        <v>483</v>
      </c>
      <c r="C105" s="77">
        <v>1</v>
      </c>
      <c r="D105" s="77" t="s">
        <v>0</v>
      </c>
      <c r="E105" s="161"/>
      <c r="F105" s="184">
        <v>15</v>
      </c>
      <c r="G105" s="175" t="s">
        <v>0</v>
      </c>
      <c r="H105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05" s="184" t="str">
        <f>IF(Sklop17[[#This Row],[ZAHTEVANA SHEMA KAKOVOSTI]]&lt;&gt;"",Sklop17[[#This Row],[Preračunana masa/volumen/kos na enoto kg]],"")</f>
        <v/>
      </c>
      <c r="J105" s="185"/>
      <c r="K105" s="159" t="s">
        <v>110</v>
      </c>
      <c r="L105" s="159" t="s">
        <v>110</v>
      </c>
      <c r="M105" s="159" t="s">
        <v>110</v>
      </c>
      <c r="N105" s="233"/>
      <c r="O105" s="159" t="s">
        <v>110</v>
      </c>
      <c r="P105" s="91"/>
      <c r="Q105" s="86">
        <f>+Sklop17[[#This Row],[cena/enota brez DDV v EUR]]*Sklop17[[#This Row],[Stopnja DDV (%)]]</f>
        <v>0</v>
      </c>
      <c r="R105" s="86">
        <f>+Sklop17[[#This Row],[cena/enota brez DDV v EUR]]+Sklop17[[#This Row],[Davek (EUR)]]</f>
        <v>0</v>
      </c>
      <c r="S105" s="86">
        <f>+Sklop17[[#This Row],[cena/enota brez DDV v EUR]]*Sklop17[[#This Row],[Okvirna količina]]</f>
        <v>0</v>
      </c>
      <c r="T105" s="86">
        <f>+Sklop17[[#This Row],[Končna cena/enoto mere (EUR) z DDV]]*Sklop17[[#This Row],[Okvirna količina]]</f>
        <v>0</v>
      </c>
      <c r="U105" s="159" t="s">
        <v>110</v>
      </c>
    </row>
    <row r="106" spans="1:21" s="55" customFormat="1">
      <c r="A106" s="84" t="s">
        <v>201</v>
      </c>
      <c r="B106" s="312" t="s">
        <v>464</v>
      </c>
      <c r="C106" s="77" t="s">
        <v>227</v>
      </c>
      <c r="D106" s="77" t="s">
        <v>0</v>
      </c>
      <c r="E106" s="161"/>
      <c r="F106" s="184">
        <v>15</v>
      </c>
      <c r="G106" s="175" t="s">
        <v>0</v>
      </c>
      <c r="H106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06" s="184" t="str">
        <f>IF(Sklop17[[#This Row],[ZAHTEVANA SHEMA KAKOVOSTI]]&lt;&gt;"",Sklop17[[#This Row],[Preračunana masa/volumen/kos na enoto kg]],"")</f>
        <v/>
      </c>
      <c r="J106" s="185"/>
      <c r="K106" s="159" t="s">
        <v>110</v>
      </c>
      <c r="L106" s="159" t="s">
        <v>110</v>
      </c>
      <c r="M106" s="159" t="s">
        <v>110</v>
      </c>
      <c r="N106" s="233"/>
      <c r="O106" s="159" t="s">
        <v>110</v>
      </c>
      <c r="P106" s="91"/>
      <c r="Q106" s="86">
        <f>+Sklop17[[#This Row],[cena/enota brez DDV v EUR]]*Sklop17[[#This Row],[Stopnja DDV (%)]]</f>
        <v>0</v>
      </c>
      <c r="R106" s="86">
        <f>+Sklop17[[#This Row],[cena/enota brez DDV v EUR]]+Sklop17[[#This Row],[Davek (EUR)]]</f>
        <v>0</v>
      </c>
      <c r="S106" s="86">
        <f>+Sklop17[[#This Row],[cena/enota brez DDV v EUR]]*Sklop17[[#This Row],[Okvirna količina]]</f>
        <v>0</v>
      </c>
      <c r="T106" s="86">
        <f>+Sklop17[[#This Row],[Končna cena/enoto mere (EUR) z DDV]]*Sklop17[[#This Row],[Okvirna količina]]</f>
        <v>0</v>
      </c>
      <c r="U106" s="159" t="s">
        <v>110</v>
      </c>
    </row>
    <row r="107" spans="1:21" s="55" customFormat="1">
      <c r="A107" s="84" t="s">
        <v>202</v>
      </c>
      <c r="B107" s="312" t="s">
        <v>465</v>
      </c>
      <c r="C107" s="77" t="s">
        <v>476</v>
      </c>
      <c r="D107" s="77" t="s">
        <v>0</v>
      </c>
      <c r="E107" s="161"/>
      <c r="F107" s="184">
        <v>30</v>
      </c>
      <c r="G107" s="175" t="s">
        <v>0</v>
      </c>
      <c r="H107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07" s="184" t="str">
        <f>IF(Sklop17[[#This Row],[ZAHTEVANA SHEMA KAKOVOSTI]]&lt;&gt;"",Sklop17[[#This Row],[Preračunana masa/volumen/kos na enoto kg]],"")</f>
        <v/>
      </c>
      <c r="J107" s="185"/>
      <c r="K107" s="159" t="s">
        <v>110</v>
      </c>
      <c r="L107" s="159" t="s">
        <v>110</v>
      </c>
      <c r="M107" s="159" t="s">
        <v>110</v>
      </c>
      <c r="N107" s="233"/>
      <c r="O107" s="159" t="s">
        <v>110</v>
      </c>
      <c r="P107" s="91"/>
      <c r="Q107" s="86">
        <f>+Sklop17[[#This Row],[cena/enota brez DDV v EUR]]*Sklop17[[#This Row],[Stopnja DDV (%)]]</f>
        <v>0</v>
      </c>
      <c r="R107" s="86">
        <f>+Sklop17[[#This Row],[cena/enota brez DDV v EUR]]+Sklop17[[#This Row],[Davek (EUR)]]</f>
        <v>0</v>
      </c>
      <c r="S107" s="86">
        <f>+Sklop17[[#This Row],[cena/enota brez DDV v EUR]]*Sklop17[[#This Row],[Okvirna količina]]</f>
        <v>0</v>
      </c>
      <c r="T107" s="86">
        <f>+Sklop17[[#This Row],[Končna cena/enoto mere (EUR) z DDV]]*Sklop17[[#This Row],[Okvirna količina]]</f>
        <v>0</v>
      </c>
      <c r="U107" s="159" t="s">
        <v>110</v>
      </c>
    </row>
    <row r="108" spans="1:21" s="55" customFormat="1">
      <c r="A108" s="84" t="s">
        <v>203</v>
      </c>
      <c r="B108" s="312" t="s">
        <v>466</v>
      </c>
      <c r="C108" s="77" t="s">
        <v>477</v>
      </c>
      <c r="D108" s="77" t="s">
        <v>0</v>
      </c>
      <c r="E108" s="161"/>
      <c r="F108" s="184">
        <v>10</v>
      </c>
      <c r="G108" s="175" t="s">
        <v>0</v>
      </c>
      <c r="H108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08" s="184" t="str">
        <f>IF(Sklop17[[#This Row],[ZAHTEVANA SHEMA KAKOVOSTI]]&lt;&gt;"",Sklop17[[#This Row],[Preračunana masa/volumen/kos na enoto kg]],"")</f>
        <v/>
      </c>
      <c r="J108" s="185"/>
      <c r="K108" s="159" t="s">
        <v>110</v>
      </c>
      <c r="L108" s="159" t="s">
        <v>110</v>
      </c>
      <c r="M108" s="159" t="s">
        <v>110</v>
      </c>
      <c r="N108" s="233"/>
      <c r="O108" s="159" t="s">
        <v>110</v>
      </c>
      <c r="P108" s="91"/>
      <c r="Q108" s="86">
        <f>+Sklop17[[#This Row],[cena/enota brez DDV v EUR]]*Sklop17[[#This Row],[Stopnja DDV (%)]]</f>
        <v>0</v>
      </c>
      <c r="R108" s="86">
        <f>+Sklop17[[#This Row],[cena/enota brez DDV v EUR]]+Sklop17[[#This Row],[Davek (EUR)]]</f>
        <v>0</v>
      </c>
      <c r="S108" s="86">
        <f>+Sklop17[[#This Row],[cena/enota brez DDV v EUR]]*Sklop17[[#This Row],[Okvirna količina]]</f>
        <v>0</v>
      </c>
      <c r="T108" s="86">
        <f>+Sklop17[[#This Row],[Končna cena/enoto mere (EUR) z DDV]]*Sklop17[[#This Row],[Okvirna količina]]</f>
        <v>0</v>
      </c>
      <c r="U108" s="159" t="s">
        <v>110</v>
      </c>
    </row>
    <row r="109" spans="1:21" s="55" customFormat="1">
      <c r="A109" s="84" t="s">
        <v>211</v>
      </c>
      <c r="B109" s="312" t="s">
        <v>467</v>
      </c>
      <c r="C109" s="77" t="s">
        <v>478</v>
      </c>
      <c r="D109" s="77" t="s">
        <v>0</v>
      </c>
      <c r="E109" s="161"/>
      <c r="F109" s="184">
        <v>10</v>
      </c>
      <c r="G109" s="175" t="s">
        <v>0</v>
      </c>
      <c r="H109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09" s="184" t="str">
        <f>IF(Sklop17[[#This Row],[ZAHTEVANA SHEMA KAKOVOSTI]]&lt;&gt;"",Sklop17[[#This Row],[Preračunana masa/volumen/kos na enoto kg]],"")</f>
        <v/>
      </c>
      <c r="J109" s="185"/>
      <c r="K109" s="159" t="s">
        <v>110</v>
      </c>
      <c r="L109" s="159" t="s">
        <v>110</v>
      </c>
      <c r="M109" s="159" t="s">
        <v>110</v>
      </c>
      <c r="N109" s="233"/>
      <c r="O109" s="159" t="s">
        <v>110</v>
      </c>
      <c r="P109" s="91"/>
      <c r="Q109" s="86">
        <f>+Sklop17[[#This Row],[cena/enota brez DDV v EUR]]*Sklop17[[#This Row],[Stopnja DDV (%)]]</f>
        <v>0</v>
      </c>
      <c r="R109" s="86">
        <f>+Sklop17[[#This Row],[cena/enota brez DDV v EUR]]+Sklop17[[#This Row],[Davek (EUR)]]</f>
        <v>0</v>
      </c>
      <c r="S109" s="86">
        <f>+Sklop17[[#This Row],[cena/enota brez DDV v EUR]]*Sklop17[[#This Row],[Okvirna količina]]</f>
        <v>0</v>
      </c>
      <c r="T109" s="86">
        <f>+Sklop17[[#This Row],[Končna cena/enoto mere (EUR) z DDV]]*Sklop17[[#This Row],[Okvirna količina]]</f>
        <v>0</v>
      </c>
      <c r="U109" s="159" t="s">
        <v>110</v>
      </c>
    </row>
    <row r="110" spans="1:21" s="55" customFormat="1">
      <c r="A110" s="84" t="s">
        <v>216</v>
      </c>
      <c r="B110" s="312" t="s">
        <v>468</v>
      </c>
      <c r="C110" s="77" t="s">
        <v>479</v>
      </c>
      <c r="D110" s="77" t="s">
        <v>0</v>
      </c>
      <c r="E110" s="100"/>
      <c r="F110" s="184">
        <v>10</v>
      </c>
      <c r="G110" s="175" t="s">
        <v>0</v>
      </c>
      <c r="H110" s="1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0" s="171" t="str">
        <f>IF(Sklop17[[#This Row],[ZAHTEVANA SHEMA KAKOVOSTI]]&lt;&gt;"",Sklop17[[#This Row],[Preračunana masa/volumen/kos na enoto kg]],"")</f>
        <v/>
      </c>
      <c r="J110" s="167"/>
      <c r="K110" s="159" t="s">
        <v>110</v>
      </c>
      <c r="L110" s="159" t="s">
        <v>110</v>
      </c>
      <c r="M110" s="159" t="s">
        <v>110</v>
      </c>
      <c r="N110" s="233"/>
      <c r="O110" s="159" t="s">
        <v>110</v>
      </c>
      <c r="P110" s="91"/>
      <c r="Q110" s="86">
        <f>+Sklop17[[#This Row],[cena/enota brez DDV v EUR]]*Sklop17[[#This Row],[Stopnja DDV (%)]]</f>
        <v>0</v>
      </c>
      <c r="R110" s="86">
        <f>+Sklop17[[#This Row],[cena/enota brez DDV v EUR]]+Sklop17[[#This Row],[Davek (EUR)]]</f>
        <v>0</v>
      </c>
      <c r="S110" s="86">
        <f>+Sklop17[[#This Row],[cena/enota brez DDV v EUR]]*Sklop17[[#This Row],[Okvirna količina]]</f>
        <v>0</v>
      </c>
      <c r="T110" s="86">
        <f>+Sklop17[[#This Row],[Končna cena/enoto mere (EUR) z DDV]]*Sklop17[[#This Row],[Okvirna količina]]</f>
        <v>0</v>
      </c>
      <c r="U110" s="159" t="s">
        <v>110</v>
      </c>
    </row>
    <row r="111" spans="1:21">
      <c r="A111" s="84" t="s">
        <v>217</v>
      </c>
      <c r="B111" s="312" t="s">
        <v>469</v>
      </c>
      <c r="C111" s="77" t="s">
        <v>480</v>
      </c>
      <c r="D111" s="77" t="s">
        <v>0</v>
      </c>
      <c r="E111" s="100"/>
      <c r="F111" s="171">
        <v>5</v>
      </c>
      <c r="G111" s="175" t="s">
        <v>0</v>
      </c>
      <c r="H111" s="1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1" s="171" t="str">
        <f>IF(Sklop17[[#This Row],[ZAHTEVANA SHEMA KAKOVOSTI]]&lt;&gt;"",Sklop17[[#This Row],[Preračunana masa/volumen/kos na enoto kg]],"")</f>
        <v/>
      </c>
      <c r="J111" s="167"/>
      <c r="K111" s="159" t="s">
        <v>110</v>
      </c>
      <c r="L111" s="159" t="s">
        <v>110</v>
      </c>
      <c r="M111" s="159" t="s">
        <v>110</v>
      </c>
      <c r="N111" s="233"/>
      <c r="O111" s="159" t="s">
        <v>110</v>
      </c>
      <c r="P111" s="91"/>
      <c r="Q111" s="86">
        <f>+Sklop17[[#This Row],[cena/enota brez DDV v EUR]]*Sklop17[[#This Row],[Stopnja DDV (%)]]</f>
        <v>0</v>
      </c>
      <c r="R111" s="86">
        <f>+Sklop17[[#This Row],[cena/enota brez DDV v EUR]]+Sklop17[[#This Row],[Davek (EUR)]]</f>
        <v>0</v>
      </c>
      <c r="S111" s="86">
        <f>+Sklop17[[#This Row],[cena/enota brez DDV v EUR]]*Sklop17[[#This Row],[Okvirna količina]]</f>
        <v>0</v>
      </c>
      <c r="T111" s="86">
        <f>+Sklop17[[#This Row],[Končna cena/enoto mere (EUR) z DDV]]*Sklop17[[#This Row],[Okvirna količina]]</f>
        <v>0</v>
      </c>
      <c r="U111" s="159" t="s">
        <v>110</v>
      </c>
    </row>
    <row r="112" spans="1:21">
      <c r="A112" s="84" t="s">
        <v>218</v>
      </c>
      <c r="B112" s="312" t="s">
        <v>470</v>
      </c>
      <c r="C112" s="77" t="s">
        <v>481</v>
      </c>
      <c r="D112" s="77" t="s">
        <v>0</v>
      </c>
      <c r="E112" s="161"/>
      <c r="F112" s="171">
        <v>10</v>
      </c>
      <c r="G112" s="175" t="s">
        <v>0</v>
      </c>
      <c r="H112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2" s="184" t="str">
        <f>IF(Sklop17[[#This Row],[ZAHTEVANA SHEMA KAKOVOSTI]]&lt;&gt;"",Sklop17[[#This Row],[Preračunana masa/volumen/kos na enoto kg]],"")</f>
        <v/>
      </c>
      <c r="J112" s="185"/>
      <c r="K112" s="159" t="s">
        <v>110</v>
      </c>
      <c r="L112" s="159" t="s">
        <v>110</v>
      </c>
      <c r="M112" s="159" t="s">
        <v>110</v>
      </c>
      <c r="N112" s="233"/>
      <c r="O112" s="159" t="s">
        <v>110</v>
      </c>
      <c r="P112" s="91"/>
      <c r="Q112" s="86">
        <f>+Sklop17[[#This Row],[cena/enota brez DDV v EUR]]*Sklop17[[#This Row],[Stopnja DDV (%)]]</f>
        <v>0</v>
      </c>
      <c r="R112" s="86">
        <f>+Sklop17[[#This Row],[cena/enota brez DDV v EUR]]+Sklop17[[#This Row],[Davek (EUR)]]</f>
        <v>0</v>
      </c>
      <c r="S112" s="86">
        <f>+Sklop17[[#This Row],[cena/enota brez DDV v EUR]]*Sklop17[[#This Row],[Okvirna količina]]</f>
        <v>0</v>
      </c>
      <c r="T112" s="86">
        <f>+Sklop17[[#This Row],[Končna cena/enoto mere (EUR) z DDV]]*Sklop17[[#This Row],[Okvirna količina]]</f>
        <v>0</v>
      </c>
      <c r="U112" s="159" t="s">
        <v>110</v>
      </c>
    </row>
    <row r="113" spans="1:22">
      <c r="A113" s="84" t="s">
        <v>219</v>
      </c>
      <c r="B113" s="312" t="s">
        <v>471</v>
      </c>
      <c r="C113" s="77" t="s">
        <v>482</v>
      </c>
      <c r="D113" s="77" t="s">
        <v>0</v>
      </c>
      <c r="E113" s="161"/>
      <c r="F113" s="171">
        <v>10</v>
      </c>
      <c r="G113" s="175" t="s">
        <v>0</v>
      </c>
      <c r="H113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3" s="184" t="str">
        <f>IF(Sklop17[[#This Row],[ZAHTEVANA SHEMA KAKOVOSTI]]&lt;&gt;"",Sklop17[[#This Row],[Preračunana masa/volumen/kos na enoto kg]],"")</f>
        <v/>
      </c>
      <c r="J113" s="185"/>
      <c r="K113" s="159" t="s">
        <v>110</v>
      </c>
      <c r="L113" s="159" t="s">
        <v>110</v>
      </c>
      <c r="M113" s="159" t="s">
        <v>110</v>
      </c>
      <c r="N113" s="233"/>
      <c r="O113" s="159" t="s">
        <v>110</v>
      </c>
      <c r="P113" s="91"/>
      <c r="Q113" s="86">
        <f>+Sklop17[[#This Row],[cena/enota brez DDV v EUR]]*Sklop17[[#This Row],[Stopnja DDV (%)]]</f>
        <v>0</v>
      </c>
      <c r="R113" s="86">
        <f>+Sklop17[[#This Row],[cena/enota brez DDV v EUR]]+Sklop17[[#This Row],[Davek (EUR)]]</f>
        <v>0</v>
      </c>
      <c r="S113" s="86">
        <f>+Sklop17[[#This Row],[cena/enota brez DDV v EUR]]*Sklop17[[#This Row],[Okvirna količina]]</f>
        <v>0</v>
      </c>
      <c r="T113" s="86">
        <f>+Sklop17[[#This Row],[Končna cena/enoto mere (EUR) z DDV]]*Sklop17[[#This Row],[Okvirna količina]]</f>
        <v>0</v>
      </c>
      <c r="U113" s="159" t="s">
        <v>110</v>
      </c>
    </row>
    <row r="114" spans="1:22">
      <c r="A114" s="84" t="s">
        <v>220</v>
      </c>
      <c r="B114" s="312" t="s">
        <v>484</v>
      </c>
      <c r="C114" s="77" t="s">
        <v>212</v>
      </c>
      <c r="D114" s="77" t="s">
        <v>0</v>
      </c>
      <c r="E114" s="161"/>
      <c r="F114" s="171">
        <v>10</v>
      </c>
      <c r="G114" s="175" t="s">
        <v>0</v>
      </c>
      <c r="H114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4" s="214" t="str">
        <f>IF(Sklop17[[#This Row],[ZAHTEVANA SHEMA KAKOVOSTI]]&lt;&gt;"",Sklop17[[#This Row],[Preračunana masa/volumen/kos na enoto kg]],"")</f>
        <v/>
      </c>
      <c r="J114" s="268"/>
      <c r="K114" s="159" t="s">
        <v>110</v>
      </c>
      <c r="L114" s="159" t="s">
        <v>110</v>
      </c>
      <c r="M114" s="159" t="s">
        <v>110</v>
      </c>
      <c r="N114" s="233"/>
      <c r="O114" s="159" t="s">
        <v>110</v>
      </c>
      <c r="P114" s="91"/>
      <c r="Q114" s="86">
        <f>+Sklop17[[#This Row],[cena/enota brez DDV v EUR]]*Sklop17[[#This Row],[Stopnja DDV (%)]]</f>
        <v>0</v>
      </c>
      <c r="R114" s="86">
        <f>+Sklop17[[#This Row],[cena/enota brez DDV v EUR]]+Sklop17[[#This Row],[Davek (EUR)]]</f>
        <v>0</v>
      </c>
      <c r="S114" s="86">
        <f>+Sklop17[[#This Row],[cena/enota brez DDV v EUR]]*Sklop17[[#This Row],[Okvirna količina]]</f>
        <v>0</v>
      </c>
      <c r="T114" s="86">
        <f>+Sklop17[[#This Row],[Končna cena/enoto mere (EUR) z DDV]]*Sklop17[[#This Row],[Okvirna količina]]</f>
        <v>0</v>
      </c>
      <c r="U114" s="159" t="s">
        <v>110</v>
      </c>
    </row>
    <row r="115" spans="1:22">
      <c r="A115" s="84" t="s">
        <v>221</v>
      </c>
      <c r="B115" s="312" t="s">
        <v>485</v>
      </c>
      <c r="C115" s="77" t="s">
        <v>212</v>
      </c>
      <c r="D115" s="77" t="s">
        <v>0</v>
      </c>
      <c r="E115" s="161"/>
      <c r="F115" s="214">
        <v>20</v>
      </c>
      <c r="G115" s="175" t="s">
        <v>0</v>
      </c>
      <c r="H115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5" s="214" t="str">
        <f>IF(Sklop17[[#This Row],[ZAHTEVANA SHEMA KAKOVOSTI]]&lt;&gt;"",Sklop17[[#This Row],[Preračunana masa/volumen/kos na enoto kg]],"")</f>
        <v/>
      </c>
      <c r="J115" s="268"/>
      <c r="K115" s="159" t="s">
        <v>110</v>
      </c>
      <c r="L115" s="159" t="s">
        <v>110</v>
      </c>
      <c r="M115" s="159" t="s">
        <v>110</v>
      </c>
      <c r="N115" s="233"/>
      <c r="O115" s="159" t="s">
        <v>110</v>
      </c>
      <c r="P115" s="91"/>
      <c r="Q115" s="86">
        <f>+Sklop17[[#This Row],[cena/enota brez DDV v EUR]]*Sklop17[[#This Row],[Stopnja DDV (%)]]</f>
        <v>0</v>
      </c>
      <c r="R115" s="86">
        <f>+Sklop17[[#This Row],[cena/enota brez DDV v EUR]]+Sklop17[[#This Row],[Davek (EUR)]]</f>
        <v>0</v>
      </c>
      <c r="S115" s="86">
        <f>+Sklop17[[#This Row],[cena/enota brez DDV v EUR]]*Sklop17[[#This Row],[Okvirna količina]]</f>
        <v>0</v>
      </c>
      <c r="T115" s="86">
        <f>+Sklop17[[#This Row],[Končna cena/enoto mere (EUR) z DDV]]*Sklop17[[#This Row],[Okvirna količina]]</f>
        <v>0</v>
      </c>
      <c r="U115" s="159" t="s">
        <v>110</v>
      </c>
    </row>
    <row r="116" spans="1:22">
      <c r="A116" s="84" t="s">
        <v>222</v>
      </c>
      <c r="B116" s="312" t="s">
        <v>486</v>
      </c>
      <c r="C116" s="77" t="s">
        <v>212</v>
      </c>
      <c r="D116" s="77" t="s">
        <v>0</v>
      </c>
      <c r="E116" s="161"/>
      <c r="F116" s="214">
        <v>20</v>
      </c>
      <c r="G116" s="175" t="s">
        <v>0</v>
      </c>
      <c r="H116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6" s="214" t="str">
        <f>IF(Sklop17[[#This Row],[ZAHTEVANA SHEMA KAKOVOSTI]]&lt;&gt;"",Sklop17[[#This Row],[Preračunana masa/volumen/kos na enoto kg]],"")</f>
        <v/>
      </c>
      <c r="J116" s="268"/>
      <c r="K116" s="159" t="s">
        <v>110</v>
      </c>
      <c r="L116" s="159" t="s">
        <v>110</v>
      </c>
      <c r="M116" s="159" t="s">
        <v>110</v>
      </c>
      <c r="N116" s="233"/>
      <c r="O116" s="159" t="s">
        <v>110</v>
      </c>
      <c r="P116" s="91"/>
      <c r="Q116" s="86">
        <f>+Sklop17[[#This Row],[cena/enota brez DDV v EUR]]*Sklop17[[#This Row],[Stopnja DDV (%)]]</f>
        <v>0</v>
      </c>
      <c r="R116" s="86">
        <f>+Sklop17[[#This Row],[cena/enota brez DDV v EUR]]+Sklop17[[#This Row],[Davek (EUR)]]</f>
        <v>0</v>
      </c>
      <c r="S116" s="86">
        <f>+Sklop17[[#This Row],[cena/enota brez DDV v EUR]]*Sklop17[[#This Row],[Okvirna količina]]</f>
        <v>0</v>
      </c>
      <c r="T116" s="86">
        <f>+Sklop17[[#This Row],[Končna cena/enoto mere (EUR) z DDV]]*Sklop17[[#This Row],[Okvirna količina]]</f>
        <v>0</v>
      </c>
      <c r="U116" s="159" t="s">
        <v>110</v>
      </c>
    </row>
    <row r="117" spans="1:22">
      <c r="A117" s="84" t="s">
        <v>223</v>
      </c>
      <c r="B117" s="315" t="s">
        <v>472</v>
      </c>
      <c r="C117" s="77">
        <v>1</v>
      </c>
      <c r="D117" s="77" t="s">
        <v>0</v>
      </c>
      <c r="E117" s="161"/>
      <c r="F117" s="214">
        <v>10</v>
      </c>
      <c r="G117" s="175" t="s">
        <v>0</v>
      </c>
      <c r="H117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7" s="214" t="str">
        <f>IF(Sklop17[[#This Row],[ZAHTEVANA SHEMA KAKOVOSTI]]&lt;&gt;"",Sklop17[[#This Row],[Preračunana masa/volumen/kos na enoto kg]],"")</f>
        <v/>
      </c>
      <c r="J117" s="268"/>
      <c r="K117" s="159" t="s">
        <v>110</v>
      </c>
      <c r="L117" s="159" t="s">
        <v>110</v>
      </c>
      <c r="M117" s="159" t="s">
        <v>110</v>
      </c>
      <c r="N117" s="233"/>
      <c r="O117" s="159" t="s">
        <v>110</v>
      </c>
      <c r="P117" s="91"/>
      <c r="Q117" s="86">
        <f>+Sklop17[[#This Row],[cena/enota brez DDV v EUR]]*Sklop17[[#This Row],[Stopnja DDV (%)]]</f>
        <v>0</v>
      </c>
      <c r="R117" s="86">
        <f>+Sklop17[[#This Row],[cena/enota brez DDV v EUR]]+Sklop17[[#This Row],[Davek (EUR)]]</f>
        <v>0</v>
      </c>
      <c r="S117" s="86">
        <f>+Sklop17[[#This Row],[cena/enota brez DDV v EUR]]*Sklop17[[#This Row],[Okvirna količina]]</f>
        <v>0</v>
      </c>
      <c r="T117" s="86">
        <f>+Sklop17[[#This Row],[Končna cena/enoto mere (EUR) z DDV]]*Sklop17[[#This Row],[Okvirna količina]]</f>
        <v>0</v>
      </c>
      <c r="U117" s="159" t="s">
        <v>110</v>
      </c>
    </row>
    <row r="118" spans="1:22">
      <c r="A118" s="84" t="s">
        <v>224</v>
      </c>
      <c r="B118" s="315" t="s">
        <v>473</v>
      </c>
      <c r="C118" s="77">
        <v>1</v>
      </c>
      <c r="D118" s="77" t="s">
        <v>0</v>
      </c>
      <c r="E118" s="161"/>
      <c r="F118" s="214">
        <v>5</v>
      </c>
      <c r="G118" s="175" t="s">
        <v>0</v>
      </c>
      <c r="H118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8" s="214" t="str">
        <f>IF(Sklop17[[#This Row],[ZAHTEVANA SHEMA KAKOVOSTI]]&lt;&gt;"",Sklop17[[#This Row],[Preračunana masa/volumen/kos na enoto kg]],"")</f>
        <v/>
      </c>
      <c r="J118" s="268"/>
      <c r="K118" s="159" t="s">
        <v>110</v>
      </c>
      <c r="L118" s="159" t="s">
        <v>110</v>
      </c>
      <c r="M118" s="159" t="s">
        <v>110</v>
      </c>
      <c r="N118" s="233"/>
      <c r="O118" s="159" t="s">
        <v>110</v>
      </c>
      <c r="P118" s="91"/>
      <c r="Q118" s="86">
        <f>+Sklop17[[#This Row],[cena/enota brez DDV v EUR]]*Sklop17[[#This Row],[Stopnja DDV (%)]]</f>
        <v>0</v>
      </c>
      <c r="R118" s="86">
        <f>+Sklop17[[#This Row],[cena/enota brez DDV v EUR]]+Sklop17[[#This Row],[Davek (EUR)]]</f>
        <v>0</v>
      </c>
      <c r="S118" s="86">
        <f>+Sklop17[[#This Row],[cena/enota brez DDV v EUR]]*Sklop17[[#This Row],[Okvirna količina]]</f>
        <v>0</v>
      </c>
      <c r="T118" s="86">
        <f>+Sklop17[[#This Row],[Končna cena/enoto mere (EUR) z DDV]]*Sklop17[[#This Row],[Okvirna količina]]</f>
        <v>0</v>
      </c>
      <c r="U118" s="159" t="s">
        <v>110</v>
      </c>
    </row>
    <row r="119" spans="1:22">
      <c r="A119" s="84" t="s">
        <v>225</v>
      </c>
      <c r="B119" s="315" t="s">
        <v>474</v>
      </c>
      <c r="C119" s="77">
        <v>1</v>
      </c>
      <c r="D119" s="77" t="s">
        <v>0</v>
      </c>
      <c r="E119" s="161"/>
      <c r="F119" s="214">
        <v>10</v>
      </c>
      <c r="G119" s="175" t="s">
        <v>0</v>
      </c>
      <c r="H119" s="2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9" s="214" t="str">
        <f>IF(Sklop17[[#This Row],[ZAHTEVANA SHEMA KAKOVOSTI]]&lt;&gt;"",Sklop17[[#This Row],[Preračunana masa/volumen/kos na enoto kg]],"")</f>
        <v/>
      </c>
      <c r="J119" s="268"/>
      <c r="K119" s="159" t="s">
        <v>110</v>
      </c>
      <c r="L119" s="159" t="s">
        <v>110</v>
      </c>
      <c r="M119" s="159" t="s">
        <v>110</v>
      </c>
      <c r="N119" s="233"/>
      <c r="O119" s="159" t="s">
        <v>110</v>
      </c>
      <c r="P119" s="91"/>
      <c r="Q119" s="86">
        <f>+Sklop17[[#This Row],[cena/enota brez DDV v EUR]]*Sklop17[[#This Row],[Stopnja DDV (%)]]</f>
        <v>0</v>
      </c>
      <c r="R119" s="86">
        <f>+Sklop17[[#This Row],[cena/enota brez DDV v EUR]]+Sklop17[[#This Row],[Davek (EUR)]]</f>
        <v>0</v>
      </c>
      <c r="S119" s="86">
        <f>+Sklop17[[#This Row],[cena/enota brez DDV v EUR]]*Sklop17[[#This Row],[Okvirna količina]]</f>
        <v>0</v>
      </c>
      <c r="T119" s="86">
        <f>+Sklop17[[#This Row],[Končna cena/enoto mere (EUR) z DDV]]*Sklop17[[#This Row],[Okvirna količina]]</f>
        <v>0</v>
      </c>
      <c r="U119" s="159" t="s">
        <v>110</v>
      </c>
    </row>
    <row r="120" spans="1:22">
      <c r="A120" s="346" t="s">
        <v>131</v>
      </c>
      <c r="B120" s="347"/>
      <c r="C120" s="348"/>
      <c r="D120" s="348"/>
      <c r="E120" s="349"/>
      <c r="F120" s="350"/>
      <c r="G120" s="351"/>
      <c r="H120" s="352">
        <f>SUBTOTAL(109,Sklop17[Preračunana masa/volumen/kos na enoto kg])</f>
        <v>9465</v>
      </c>
      <c r="I120" s="352">
        <f>SUBTOTAL(109,Sklop17[Živila iz shem kakovosti (kg)])</f>
        <v>0</v>
      </c>
      <c r="J120" s="350"/>
      <c r="K120" s="353"/>
      <c r="L120" s="353"/>
      <c r="M120" s="354"/>
      <c r="N120" s="355"/>
      <c r="O120" s="355"/>
      <c r="P120" s="355"/>
      <c r="Q120" s="356"/>
      <c r="R120" s="350"/>
      <c r="S120" s="356">
        <f>SUBTOTAL(109,Sklop17[Vrednost za okvirno količino (EUR) brez DDV])</f>
        <v>0</v>
      </c>
      <c r="T120" s="356">
        <f>SUBTOTAL(109,Sklop17[Vrednost za okvirno količino (EUR) z DDV])</f>
        <v>0</v>
      </c>
      <c r="U120" s="357"/>
      <c r="V120" s="108"/>
    </row>
    <row r="121" spans="1:22" s="265" customFormat="1">
      <c r="A121" s="253"/>
      <c r="B121" s="254"/>
      <c r="C121" s="255"/>
      <c r="D121" s="255"/>
      <c r="E121" s="256"/>
      <c r="F121" s="257"/>
      <c r="G121" s="258"/>
      <c r="H121" s="259"/>
      <c r="I121" s="259"/>
      <c r="J121" s="257"/>
      <c r="K121" s="260"/>
      <c r="L121" s="260"/>
      <c r="M121" s="261"/>
      <c r="N121" s="262"/>
      <c r="O121" s="262"/>
      <c r="P121" s="262"/>
      <c r="Q121" s="263"/>
      <c r="R121" s="257"/>
      <c r="S121" s="263"/>
      <c r="T121" s="263"/>
      <c r="U121" s="264"/>
      <c r="V121" s="309"/>
    </row>
    <row r="122" spans="1:22">
      <c r="A122" s="48" t="s">
        <v>127</v>
      </c>
      <c r="B122" s="16"/>
      <c r="C122" s="28"/>
      <c r="D122" s="28"/>
      <c r="E122" s="101"/>
      <c r="Q122" s="48"/>
      <c r="R122" s="48"/>
      <c r="S122" s="48"/>
      <c r="T122" s="48"/>
    </row>
    <row r="123" spans="1:22">
      <c r="A123" s="11" t="s">
        <v>129</v>
      </c>
      <c r="B123" s="16"/>
      <c r="C123" s="28"/>
      <c r="D123" s="28"/>
      <c r="E123" s="101"/>
    </row>
    <row r="124" spans="1:22">
      <c r="A124" s="96" t="s">
        <v>175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9"/>
      <c r="R124" s="29"/>
    </row>
    <row r="125" spans="1:22" ht="12.75" customHeight="1">
      <c r="A125" s="422" t="s">
        <v>168</v>
      </c>
      <c r="B125" s="422"/>
      <c r="C125" s="422"/>
      <c r="D125" s="422"/>
      <c r="E125" s="422"/>
      <c r="F125" s="422"/>
      <c r="G125" s="422"/>
      <c r="H125" s="422"/>
      <c r="I125" s="422"/>
      <c r="J125" s="422"/>
      <c r="K125" s="422"/>
      <c r="L125" s="422"/>
      <c r="M125" s="54"/>
      <c r="N125" s="29"/>
      <c r="O125" s="29"/>
      <c r="P125" s="29"/>
      <c r="Q125" s="29"/>
      <c r="R125" s="29"/>
    </row>
    <row r="126" spans="1:22">
      <c r="N126" s="29"/>
      <c r="O126" s="29"/>
      <c r="P126" s="29"/>
      <c r="Q126" s="29"/>
      <c r="R126" s="29"/>
    </row>
    <row r="127" spans="1:22">
      <c r="A127" s="96" t="s">
        <v>65</v>
      </c>
      <c r="F127" s="68"/>
      <c r="G127" s="68" t="s">
        <v>66</v>
      </c>
      <c r="H127" s="29"/>
      <c r="I127" s="29"/>
      <c r="J127" s="29"/>
      <c r="K127" s="29"/>
      <c r="L127" s="54"/>
      <c r="M127" s="54"/>
      <c r="N127" s="29"/>
      <c r="O127" s="29"/>
      <c r="P127" s="29"/>
      <c r="Q127" s="29" t="s">
        <v>67</v>
      </c>
      <c r="R127" s="29"/>
    </row>
    <row r="128" spans="1:22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>
      <c r="B138" s="16"/>
      <c r="C138" s="28"/>
      <c r="D138" s="28"/>
      <c r="E138" s="10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>
      <c r="B348" s="16"/>
      <c r="C348" s="28"/>
      <c r="D348" s="28"/>
      <c r="E348" s="101"/>
    </row>
    <row r="349" spans="1:22">
      <c r="B349" s="16"/>
      <c r="C349" s="28"/>
      <c r="D349" s="28"/>
      <c r="E349" s="101"/>
    </row>
    <row r="350" spans="1:22">
      <c r="B350" s="16"/>
      <c r="C350" s="28"/>
      <c r="D350" s="28"/>
      <c r="E350" s="101"/>
    </row>
    <row r="351" spans="1:22">
      <c r="B351" s="16"/>
      <c r="C351" s="28"/>
      <c r="D351" s="28"/>
      <c r="E351" s="101"/>
    </row>
  </sheetData>
  <sheetProtection insertRows="0" deleteRows="0"/>
  <protectedRanges>
    <protectedRange sqref="J126:P1048576 J1:P15 U1:U15 U120:U124 U126:U1048576 J16:J119 J120:P124 P16:P119 N16:N119" name="Obseg1"/>
    <protectedRange sqref="U16:U119 O16:O119 K16:M119" name="Obseg1_3_4"/>
    <protectedRange sqref="M125:P125 U125" name="Obseg1_1"/>
    <protectedRange sqref="J125:L125" name="Obseg1_2_1_1"/>
  </protectedRanges>
  <mergeCells count="8"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33"/>
  <sheetViews>
    <sheetView topLeftCell="A58" zoomScale="90" zoomScaleNormal="90" zoomScaleSheetLayoutView="100" workbookViewId="0">
      <selection activeCell="B93" sqref="B93"/>
    </sheetView>
  </sheetViews>
  <sheetFormatPr defaultColWidth="8.85546875" defaultRowHeight="12.75"/>
  <cols>
    <col min="1" max="1" width="3.5703125" style="11" customWidth="1"/>
    <col min="2" max="2" width="42.28515625" style="17" bestFit="1" customWidth="1"/>
    <col min="3" max="3" width="10.7109375" style="329" customWidth="1"/>
    <col min="4" max="4" width="10.28515625" style="329" customWidth="1"/>
    <col min="5" max="5" width="9.42578125" style="330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3" t="str">
        <f>+'prva stran'!B6</f>
        <v>OSNOVNA ŠOLA BOJANA ILICHA MARIBOR</v>
      </c>
      <c r="D2" s="404"/>
      <c r="E2" s="404"/>
      <c r="F2" s="404"/>
      <c r="G2" s="404"/>
      <c r="H2" s="404"/>
      <c r="I2" s="404"/>
      <c r="J2" s="404"/>
    </row>
    <row r="3" spans="1:21" ht="15">
      <c r="B3" s="50" t="s">
        <v>82</v>
      </c>
      <c r="C3" s="405" t="str">
        <f>+'prva stran'!B7</f>
        <v>Mladinska ulica 13, 2000 Maribor</v>
      </c>
      <c r="D3" s="406"/>
      <c r="E3" s="406"/>
      <c r="F3" s="406"/>
      <c r="G3" s="406"/>
      <c r="H3" s="406"/>
      <c r="I3" s="406"/>
      <c r="J3" s="4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1" t="s">
        <v>82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1" t="s">
        <v>83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2" customFormat="1" ht="17.25" customHeight="1">
      <c r="A9" s="9"/>
      <c r="B9" s="52" t="s">
        <v>85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9"/>
      <c r="D10" s="329"/>
      <c r="E10" s="330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330"/>
      <c r="D11" s="330"/>
      <c r="E11" s="330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331"/>
      <c r="D12" s="329"/>
      <c r="E12" s="330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2" t="str">
        <f>+'Ponudbeni pred_rekapitulacija'!B31</f>
        <v>SPLOŠNO PREHRAMBENO BLAGO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1133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2.5">
      <c r="A16" s="79" t="s">
        <v>1</v>
      </c>
      <c r="B16" s="320" t="s">
        <v>1024</v>
      </c>
      <c r="C16" s="146">
        <v>1000</v>
      </c>
      <c r="D16" s="146" t="s">
        <v>109</v>
      </c>
      <c r="E16" s="147"/>
      <c r="F16" s="150">
        <v>20</v>
      </c>
      <c r="G16" s="148" t="s">
        <v>0</v>
      </c>
      <c r="H16" s="1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0"/>
    </row>
    <row r="17" spans="1:21" s="55" customFormat="1" ht="12">
      <c r="A17" s="79" t="s">
        <v>3</v>
      </c>
      <c r="B17" s="321" t="s">
        <v>955</v>
      </c>
      <c r="C17" s="316">
        <v>400</v>
      </c>
      <c r="D17" s="316" t="s">
        <v>109</v>
      </c>
      <c r="E17" s="234"/>
      <c r="F17" s="317">
        <v>20</v>
      </c>
      <c r="G17" s="318" t="s">
        <v>209</v>
      </c>
      <c r="H17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17" s="214" t="str">
        <f>IF(Sklop18[[#This Row],[ZAHTEVANA SHEMA KAKOVOSTI]]&lt;&gt;"",Sklop18[[#This Row],[Preračunana masa/volumen/kos na enoto kg]],"")</f>
        <v/>
      </c>
      <c r="J17" s="268"/>
      <c r="K17" s="269"/>
      <c r="L17" s="269"/>
      <c r="M17" s="273"/>
      <c r="N17" s="267"/>
      <c r="O17" s="267"/>
      <c r="P17" s="266"/>
      <c r="Q17" s="267">
        <f>+Sklop18[[#This Row],[cena/enota brez DDV v EUR]]*Sklop18[[#This Row],[Stopnja DDV (%)]]</f>
        <v>0</v>
      </c>
      <c r="R17" s="267">
        <f>+Sklop18[[#This Row],[cena/enota brez DDV v EUR]]+Sklop18[[#This Row],[Davek (EUR)]]</f>
        <v>0</v>
      </c>
      <c r="S17" s="267">
        <f>+Sklop18[[#This Row],[cena/enota brez DDV v EUR]]*Sklop18[[#This Row],[Okvirna količina]]</f>
        <v>0</v>
      </c>
      <c r="T17" s="218">
        <f>+Sklop18[[#This Row],[Končna cena/enoto mere (EUR) z DDV]]*Sklop18[[#This Row],[Okvirna količina]]</f>
        <v>0</v>
      </c>
      <c r="U17" s="219"/>
    </row>
    <row r="18" spans="1:21" s="55" customFormat="1" ht="12">
      <c r="A18" s="79" t="s">
        <v>4</v>
      </c>
      <c r="B18" s="321" t="s">
        <v>956</v>
      </c>
      <c r="C18" s="316">
        <v>900</v>
      </c>
      <c r="D18" s="316" t="s">
        <v>109</v>
      </c>
      <c r="E18" s="234"/>
      <c r="F18" s="317">
        <v>10</v>
      </c>
      <c r="G18" s="318" t="s">
        <v>209</v>
      </c>
      <c r="H18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18" s="214" t="str">
        <f>IF(Sklop18[[#This Row],[ZAHTEVANA SHEMA KAKOVOSTI]]&lt;&gt;"",Sklop18[[#This Row],[Preračunana masa/volumen/kos na enoto kg]],"")</f>
        <v/>
      </c>
      <c r="J18" s="268"/>
      <c r="K18" s="269"/>
      <c r="L18" s="269"/>
      <c r="M18" s="273"/>
      <c r="N18" s="267"/>
      <c r="O18" s="267"/>
      <c r="P18" s="266"/>
      <c r="Q18" s="267">
        <f>+Sklop18[[#This Row],[cena/enota brez DDV v EUR]]*Sklop18[[#This Row],[Stopnja DDV (%)]]</f>
        <v>0</v>
      </c>
      <c r="R18" s="267">
        <f>+Sklop18[[#This Row],[cena/enota brez DDV v EUR]]+Sklop18[[#This Row],[Davek (EUR)]]</f>
        <v>0</v>
      </c>
      <c r="S18" s="267">
        <f>+Sklop18[[#This Row],[cena/enota brez DDV v EUR]]*Sklop18[[#This Row],[Okvirna količina]]</f>
        <v>0</v>
      </c>
      <c r="T18" s="218">
        <f>+Sklop18[[#This Row],[Končna cena/enoto mere (EUR) z DDV]]*Sklop18[[#This Row],[Okvirna količina]]</f>
        <v>0</v>
      </c>
      <c r="U18" s="219"/>
    </row>
    <row r="19" spans="1:21" s="55" customFormat="1" ht="12">
      <c r="A19" s="79" t="s">
        <v>5</v>
      </c>
      <c r="B19" s="321" t="s">
        <v>957</v>
      </c>
      <c r="C19" s="316">
        <v>100</v>
      </c>
      <c r="D19" s="316" t="s">
        <v>109</v>
      </c>
      <c r="E19" s="234"/>
      <c r="F19" s="317">
        <v>20</v>
      </c>
      <c r="G19" s="318" t="s">
        <v>209</v>
      </c>
      <c r="H19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9" s="214" t="str">
        <f>IF(Sklop18[[#This Row],[ZAHTEVANA SHEMA KAKOVOSTI]]&lt;&gt;"",Sklop18[[#This Row],[Preračunana masa/volumen/kos na enoto kg]],"")</f>
        <v/>
      </c>
      <c r="J19" s="268"/>
      <c r="K19" s="269"/>
      <c r="L19" s="269"/>
      <c r="M19" s="273"/>
      <c r="N19" s="267"/>
      <c r="O19" s="267"/>
      <c r="P19" s="266"/>
      <c r="Q19" s="267">
        <f>+Sklop18[[#This Row],[cena/enota brez DDV v EUR]]*Sklop18[[#This Row],[Stopnja DDV (%)]]</f>
        <v>0</v>
      </c>
      <c r="R19" s="267">
        <f>+Sklop18[[#This Row],[cena/enota brez DDV v EUR]]+Sklop18[[#This Row],[Davek (EUR)]]</f>
        <v>0</v>
      </c>
      <c r="S19" s="267">
        <f>+Sklop18[[#This Row],[cena/enota brez DDV v EUR]]*Sklop18[[#This Row],[Okvirna količina]]</f>
        <v>0</v>
      </c>
      <c r="T19" s="218">
        <f>+Sklop18[[#This Row],[Končna cena/enoto mere (EUR) z DDV]]*Sklop18[[#This Row],[Okvirna količina]]</f>
        <v>0</v>
      </c>
      <c r="U19" s="219"/>
    </row>
    <row r="20" spans="1:21" s="55" customFormat="1" ht="12">
      <c r="A20" s="79" t="s">
        <v>6</v>
      </c>
      <c r="B20" s="321" t="s">
        <v>958</v>
      </c>
      <c r="C20" s="316">
        <v>100</v>
      </c>
      <c r="D20" s="316" t="s">
        <v>109</v>
      </c>
      <c r="E20" s="234"/>
      <c r="F20" s="317">
        <v>20</v>
      </c>
      <c r="G20" s="318" t="s">
        <v>209</v>
      </c>
      <c r="H20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0" s="214" t="str">
        <f>IF(Sklop18[[#This Row],[ZAHTEVANA SHEMA KAKOVOSTI]]&lt;&gt;"",Sklop18[[#This Row],[Preračunana masa/volumen/kos na enoto kg]],"")</f>
        <v/>
      </c>
      <c r="J20" s="268"/>
      <c r="K20" s="269"/>
      <c r="L20" s="269"/>
      <c r="M20" s="273"/>
      <c r="N20" s="267"/>
      <c r="O20" s="267"/>
      <c r="P20" s="266"/>
      <c r="Q20" s="267">
        <f>+Sklop18[[#This Row],[cena/enota brez DDV v EUR]]*Sklop18[[#This Row],[Stopnja DDV (%)]]</f>
        <v>0</v>
      </c>
      <c r="R20" s="267">
        <f>+Sklop18[[#This Row],[cena/enota brez DDV v EUR]]+Sklop18[[#This Row],[Davek (EUR)]]</f>
        <v>0</v>
      </c>
      <c r="S20" s="267">
        <f>+Sklop18[[#This Row],[cena/enota brez DDV v EUR]]*Sklop18[[#This Row],[Okvirna količina]]</f>
        <v>0</v>
      </c>
      <c r="T20" s="218">
        <f>+Sklop18[[#This Row],[Končna cena/enoto mere (EUR) z DDV]]*Sklop18[[#This Row],[Okvirna količina]]</f>
        <v>0</v>
      </c>
      <c r="U20" s="219"/>
    </row>
    <row r="21" spans="1:21" s="55" customFormat="1" ht="12">
      <c r="A21" s="79" t="s">
        <v>7</v>
      </c>
      <c r="B21" s="321" t="s">
        <v>959</v>
      </c>
      <c r="C21" s="316">
        <v>100</v>
      </c>
      <c r="D21" s="316" t="s">
        <v>109</v>
      </c>
      <c r="E21" s="234"/>
      <c r="F21" s="317">
        <v>10</v>
      </c>
      <c r="G21" s="318" t="s">
        <v>209</v>
      </c>
      <c r="H21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1" s="214" t="str">
        <f>IF(Sklop18[[#This Row],[ZAHTEVANA SHEMA KAKOVOSTI]]&lt;&gt;"",Sklop18[[#This Row],[Preračunana masa/volumen/kos na enoto kg]],"")</f>
        <v/>
      </c>
      <c r="J21" s="268"/>
      <c r="K21" s="269"/>
      <c r="L21" s="269"/>
      <c r="M21" s="273"/>
      <c r="N21" s="267"/>
      <c r="O21" s="267"/>
      <c r="P21" s="266"/>
      <c r="Q21" s="267">
        <f>+Sklop18[[#This Row],[cena/enota brez DDV v EUR]]*Sklop18[[#This Row],[Stopnja DDV (%)]]</f>
        <v>0</v>
      </c>
      <c r="R21" s="267">
        <f>+Sklop18[[#This Row],[cena/enota brez DDV v EUR]]+Sklop18[[#This Row],[Davek (EUR)]]</f>
        <v>0</v>
      </c>
      <c r="S21" s="267">
        <f>+Sklop18[[#This Row],[cena/enota brez DDV v EUR]]*Sklop18[[#This Row],[Okvirna količina]]</f>
        <v>0</v>
      </c>
      <c r="T21" s="218">
        <f>+Sklop18[[#This Row],[Končna cena/enoto mere (EUR) z DDV]]*Sklop18[[#This Row],[Okvirna količina]]</f>
        <v>0</v>
      </c>
      <c r="U21" s="219"/>
    </row>
    <row r="22" spans="1:21" s="55" customFormat="1" ht="12">
      <c r="A22" s="79" t="s">
        <v>8</v>
      </c>
      <c r="B22" s="321" t="s">
        <v>960</v>
      </c>
      <c r="C22" s="316">
        <v>10</v>
      </c>
      <c r="D22" s="316" t="s">
        <v>0</v>
      </c>
      <c r="E22" s="234"/>
      <c r="F22" s="317">
        <v>10</v>
      </c>
      <c r="G22" s="318" t="s">
        <v>209</v>
      </c>
      <c r="H22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214" t="str">
        <f>IF(Sklop18[[#This Row],[ZAHTEVANA SHEMA KAKOVOSTI]]&lt;&gt;"",Sklop18[[#This Row],[Preračunana masa/volumen/kos na enoto kg]],"")</f>
        <v/>
      </c>
      <c r="J22" s="268"/>
      <c r="K22" s="269"/>
      <c r="L22" s="269"/>
      <c r="M22" s="273"/>
      <c r="N22" s="267"/>
      <c r="O22" s="267"/>
      <c r="P22" s="266"/>
      <c r="Q22" s="267">
        <f>+Sklop18[[#This Row],[cena/enota brez DDV v EUR]]*Sklop18[[#This Row],[Stopnja DDV (%)]]</f>
        <v>0</v>
      </c>
      <c r="R22" s="267">
        <f>+Sklop18[[#This Row],[cena/enota brez DDV v EUR]]+Sklop18[[#This Row],[Davek (EUR)]]</f>
        <v>0</v>
      </c>
      <c r="S22" s="267">
        <f>+Sklop18[[#This Row],[cena/enota brez DDV v EUR]]*Sklop18[[#This Row],[Okvirna količina]]</f>
        <v>0</v>
      </c>
      <c r="T22" s="218">
        <f>+Sklop18[[#This Row],[Končna cena/enoto mere (EUR) z DDV]]*Sklop18[[#This Row],[Okvirna količina]]</f>
        <v>0</v>
      </c>
      <c r="U22" s="219"/>
    </row>
    <row r="23" spans="1:21" s="55" customFormat="1" ht="12">
      <c r="A23" s="79" t="s">
        <v>9</v>
      </c>
      <c r="B23" s="321" t="s">
        <v>961</v>
      </c>
      <c r="C23" s="316">
        <v>3500</v>
      </c>
      <c r="D23" s="316" t="s">
        <v>109</v>
      </c>
      <c r="E23" s="234"/>
      <c r="F23" s="317">
        <v>20</v>
      </c>
      <c r="G23" s="318" t="s">
        <v>209</v>
      </c>
      <c r="H23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3" s="214" t="str">
        <f>IF(Sklop18[[#This Row],[ZAHTEVANA SHEMA KAKOVOSTI]]&lt;&gt;"",Sklop18[[#This Row],[Preračunana masa/volumen/kos na enoto kg]],"")</f>
        <v/>
      </c>
      <c r="J23" s="268"/>
      <c r="K23" s="269"/>
      <c r="L23" s="269"/>
      <c r="M23" s="273"/>
      <c r="N23" s="267"/>
      <c r="O23" s="267"/>
      <c r="P23" s="266"/>
      <c r="Q23" s="267">
        <f>+Sklop18[[#This Row],[cena/enota brez DDV v EUR]]*Sklop18[[#This Row],[Stopnja DDV (%)]]</f>
        <v>0</v>
      </c>
      <c r="R23" s="267">
        <f>+Sklop18[[#This Row],[cena/enota brez DDV v EUR]]+Sklop18[[#This Row],[Davek (EUR)]]</f>
        <v>0</v>
      </c>
      <c r="S23" s="267">
        <f>+Sklop18[[#This Row],[cena/enota brez DDV v EUR]]*Sklop18[[#This Row],[Okvirna količina]]</f>
        <v>0</v>
      </c>
      <c r="T23" s="218">
        <f>+Sklop18[[#This Row],[Končna cena/enoto mere (EUR) z DDV]]*Sklop18[[#This Row],[Okvirna količina]]</f>
        <v>0</v>
      </c>
      <c r="U23" s="219"/>
    </row>
    <row r="24" spans="1:21" s="55" customFormat="1" ht="22.5">
      <c r="A24" s="79" t="s">
        <v>10</v>
      </c>
      <c r="B24" s="321" t="s">
        <v>962</v>
      </c>
      <c r="C24" s="316">
        <v>20</v>
      </c>
      <c r="D24" s="316" t="s">
        <v>109</v>
      </c>
      <c r="E24" s="234"/>
      <c r="F24" s="317">
        <v>1500</v>
      </c>
      <c r="G24" s="318" t="s">
        <v>209</v>
      </c>
      <c r="H24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4" s="214" t="str">
        <f>IF(Sklop18[[#This Row],[ZAHTEVANA SHEMA KAKOVOSTI]]&lt;&gt;"",Sklop18[[#This Row],[Preračunana masa/volumen/kos na enoto kg]],"")</f>
        <v/>
      </c>
      <c r="J24" s="268"/>
      <c r="K24" s="269"/>
      <c r="L24" s="269"/>
      <c r="M24" s="273"/>
      <c r="N24" s="267"/>
      <c r="O24" s="267"/>
      <c r="P24" s="266"/>
      <c r="Q24" s="267">
        <f>+Sklop18[[#This Row],[cena/enota brez DDV v EUR]]*Sklop18[[#This Row],[Stopnja DDV (%)]]</f>
        <v>0</v>
      </c>
      <c r="R24" s="267">
        <f>+Sklop18[[#This Row],[cena/enota brez DDV v EUR]]+Sklop18[[#This Row],[Davek (EUR)]]</f>
        <v>0</v>
      </c>
      <c r="S24" s="267">
        <f>+Sklop18[[#This Row],[cena/enota brez DDV v EUR]]*Sklop18[[#This Row],[Okvirna količina]]</f>
        <v>0</v>
      </c>
      <c r="T24" s="218">
        <f>+Sklop18[[#This Row],[Končna cena/enoto mere (EUR) z DDV]]*Sklop18[[#This Row],[Okvirna količina]]</f>
        <v>0</v>
      </c>
      <c r="U24" s="219"/>
    </row>
    <row r="25" spans="1:21" s="55" customFormat="1" ht="33.75">
      <c r="A25" s="79" t="s">
        <v>11</v>
      </c>
      <c r="B25" s="321" t="s">
        <v>963</v>
      </c>
      <c r="C25" s="316">
        <v>15</v>
      </c>
      <c r="D25" s="316" t="s">
        <v>109</v>
      </c>
      <c r="E25" s="234"/>
      <c r="F25" s="317">
        <v>1500</v>
      </c>
      <c r="G25" s="318" t="s">
        <v>209</v>
      </c>
      <c r="H25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I25" s="214" t="str">
        <f>IF(Sklop18[[#This Row],[ZAHTEVANA SHEMA KAKOVOSTI]]&lt;&gt;"",Sklop18[[#This Row],[Preračunana masa/volumen/kos na enoto kg]],"")</f>
        <v/>
      </c>
      <c r="J25" s="268"/>
      <c r="K25" s="269"/>
      <c r="L25" s="269"/>
      <c r="M25" s="273"/>
      <c r="N25" s="267"/>
      <c r="O25" s="267"/>
      <c r="P25" s="266"/>
      <c r="Q25" s="267">
        <f>+Sklop18[[#This Row],[cena/enota brez DDV v EUR]]*Sklop18[[#This Row],[Stopnja DDV (%)]]</f>
        <v>0</v>
      </c>
      <c r="R25" s="267">
        <f>+Sklop18[[#This Row],[cena/enota brez DDV v EUR]]+Sklop18[[#This Row],[Davek (EUR)]]</f>
        <v>0</v>
      </c>
      <c r="S25" s="267">
        <f>+Sklop18[[#This Row],[cena/enota brez DDV v EUR]]*Sklop18[[#This Row],[Okvirna količina]]</f>
        <v>0</v>
      </c>
      <c r="T25" s="218">
        <f>+Sklop18[[#This Row],[Končna cena/enoto mere (EUR) z DDV]]*Sklop18[[#This Row],[Okvirna količina]]</f>
        <v>0</v>
      </c>
      <c r="U25" s="219"/>
    </row>
    <row r="26" spans="1:21" s="55" customFormat="1" ht="33.75">
      <c r="A26" s="79" t="s">
        <v>12</v>
      </c>
      <c r="B26" s="321" t="s">
        <v>964</v>
      </c>
      <c r="C26" s="316">
        <v>3000</v>
      </c>
      <c r="D26" s="316" t="s">
        <v>109</v>
      </c>
      <c r="E26" s="234"/>
      <c r="F26" s="317">
        <v>20</v>
      </c>
      <c r="G26" s="318" t="s">
        <v>209</v>
      </c>
      <c r="H26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6" s="214" t="str">
        <f>IF(Sklop18[[#This Row],[ZAHTEVANA SHEMA KAKOVOSTI]]&lt;&gt;"",Sklop18[[#This Row],[Preračunana masa/volumen/kos na enoto kg]],"")</f>
        <v/>
      </c>
      <c r="J26" s="268"/>
      <c r="K26" s="269"/>
      <c r="L26" s="269"/>
      <c r="M26" s="273"/>
      <c r="N26" s="267"/>
      <c r="O26" s="267"/>
      <c r="P26" s="266"/>
      <c r="Q26" s="267">
        <f>+Sklop18[[#This Row],[cena/enota brez DDV v EUR]]*Sklop18[[#This Row],[Stopnja DDV (%)]]</f>
        <v>0</v>
      </c>
      <c r="R26" s="267">
        <f>+Sklop18[[#This Row],[cena/enota brez DDV v EUR]]+Sklop18[[#This Row],[Davek (EUR)]]</f>
        <v>0</v>
      </c>
      <c r="S26" s="267">
        <f>+Sklop18[[#This Row],[cena/enota brez DDV v EUR]]*Sklop18[[#This Row],[Okvirna količina]]</f>
        <v>0</v>
      </c>
      <c r="T26" s="218">
        <f>+Sklop18[[#This Row],[Končna cena/enoto mere (EUR) z DDV]]*Sklop18[[#This Row],[Okvirna količina]]</f>
        <v>0</v>
      </c>
      <c r="U26" s="219"/>
    </row>
    <row r="27" spans="1:21" s="55" customFormat="1" ht="12">
      <c r="A27" s="79" t="s">
        <v>13</v>
      </c>
      <c r="B27" s="321" t="s">
        <v>487</v>
      </c>
      <c r="C27" s="316">
        <v>63</v>
      </c>
      <c r="D27" s="316" t="s">
        <v>109</v>
      </c>
      <c r="E27" s="234"/>
      <c r="F27" s="317">
        <v>1000</v>
      </c>
      <c r="G27" s="318" t="s">
        <v>209</v>
      </c>
      <c r="H27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63</v>
      </c>
      <c r="I27" s="214" t="str">
        <f>IF(Sklop18[[#This Row],[ZAHTEVANA SHEMA KAKOVOSTI]]&lt;&gt;"",Sklop18[[#This Row],[Preračunana masa/volumen/kos na enoto kg]],"")</f>
        <v/>
      </c>
      <c r="J27" s="268"/>
      <c r="K27" s="269"/>
      <c r="L27" s="269"/>
      <c r="M27" s="273"/>
      <c r="N27" s="267"/>
      <c r="O27" s="267"/>
      <c r="P27" s="266"/>
      <c r="Q27" s="267">
        <f>+Sklop18[[#This Row],[cena/enota brez DDV v EUR]]*Sklop18[[#This Row],[Stopnja DDV (%)]]</f>
        <v>0</v>
      </c>
      <c r="R27" s="267">
        <f>+Sklop18[[#This Row],[cena/enota brez DDV v EUR]]+Sklop18[[#This Row],[Davek (EUR)]]</f>
        <v>0</v>
      </c>
      <c r="S27" s="267">
        <f>+Sklop18[[#This Row],[cena/enota brez DDV v EUR]]*Sklop18[[#This Row],[Okvirna količina]]</f>
        <v>0</v>
      </c>
      <c r="T27" s="218">
        <f>+Sklop18[[#This Row],[Končna cena/enoto mere (EUR) z DDV]]*Sklop18[[#This Row],[Okvirna količina]]</f>
        <v>0</v>
      </c>
      <c r="U27" s="219"/>
    </row>
    <row r="28" spans="1:21" s="55" customFormat="1" ht="22.5">
      <c r="A28" s="79" t="s">
        <v>14</v>
      </c>
      <c r="B28" s="321" t="s">
        <v>965</v>
      </c>
      <c r="C28" s="316">
        <v>5000</v>
      </c>
      <c r="D28" s="316" t="s">
        <v>109</v>
      </c>
      <c r="E28" s="234"/>
      <c r="F28" s="317">
        <v>20</v>
      </c>
      <c r="G28" s="318" t="s">
        <v>209</v>
      </c>
      <c r="H28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214" t="str">
        <f>IF(Sklop18[[#This Row],[ZAHTEVANA SHEMA KAKOVOSTI]]&lt;&gt;"",Sklop18[[#This Row],[Preračunana masa/volumen/kos na enoto kg]],"")</f>
        <v/>
      </c>
      <c r="J28" s="268"/>
      <c r="K28" s="269"/>
      <c r="L28" s="269"/>
      <c r="M28" s="273"/>
      <c r="N28" s="267"/>
      <c r="O28" s="267"/>
      <c r="P28" s="266"/>
      <c r="Q28" s="267">
        <f>+Sklop18[[#This Row],[cena/enota brez DDV v EUR]]*Sklop18[[#This Row],[Stopnja DDV (%)]]</f>
        <v>0</v>
      </c>
      <c r="R28" s="267">
        <f>+Sklop18[[#This Row],[cena/enota brez DDV v EUR]]+Sklop18[[#This Row],[Davek (EUR)]]</f>
        <v>0</v>
      </c>
      <c r="S28" s="267">
        <f>+Sklop18[[#This Row],[cena/enota brez DDV v EUR]]*Sklop18[[#This Row],[Okvirna količina]]</f>
        <v>0</v>
      </c>
      <c r="T28" s="218">
        <f>+Sklop18[[#This Row],[Končna cena/enoto mere (EUR) z DDV]]*Sklop18[[#This Row],[Okvirna količina]]</f>
        <v>0</v>
      </c>
      <c r="U28" s="219"/>
    </row>
    <row r="29" spans="1:21" s="55" customFormat="1" ht="33.75">
      <c r="A29" s="79" t="s">
        <v>15</v>
      </c>
      <c r="B29" s="321" t="s">
        <v>966</v>
      </c>
      <c r="C29" s="316">
        <v>400</v>
      </c>
      <c r="D29" s="316" t="s">
        <v>109</v>
      </c>
      <c r="E29" s="234"/>
      <c r="F29" s="317">
        <v>10</v>
      </c>
      <c r="G29" s="318" t="s">
        <v>209</v>
      </c>
      <c r="H29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29" s="214" t="str">
        <f>IF(Sklop18[[#This Row],[ZAHTEVANA SHEMA KAKOVOSTI]]&lt;&gt;"",Sklop18[[#This Row],[Preračunana masa/volumen/kos na enoto kg]],"")</f>
        <v/>
      </c>
      <c r="J29" s="268"/>
      <c r="K29" s="269"/>
      <c r="L29" s="269"/>
      <c r="M29" s="273"/>
      <c r="N29" s="267"/>
      <c r="O29" s="267"/>
      <c r="P29" s="266"/>
      <c r="Q29" s="267">
        <f>+Sklop18[[#This Row],[cena/enota brez DDV v EUR]]*Sklop18[[#This Row],[Stopnja DDV (%)]]</f>
        <v>0</v>
      </c>
      <c r="R29" s="267">
        <f>+Sklop18[[#This Row],[cena/enota brez DDV v EUR]]+Sklop18[[#This Row],[Davek (EUR)]]</f>
        <v>0</v>
      </c>
      <c r="S29" s="267">
        <f>+Sklop18[[#This Row],[cena/enota brez DDV v EUR]]*Sklop18[[#This Row],[Okvirna količina]]</f>
        <v>0</v>
      </c>
      <c r="T29" s="218">
        <f>+Sklop18[[#This Row],[Končna cena/enoto mere (EUR) z DDV]]*Sklop18[[#This Row],[Okvirna količina]]</f>
        <v>0</v>
      </c>
      <c r="U29" s="219"/>
    </row>
    <row r="30" spans="1:21" s="55" customFormat="1" ht="12">
      <c r="A30" s="79" t="s">
        <v>16</v>
      </c>
      <c r="B30" s="321" t="s">
        <v>1023</v>
      </c>
      <c r="C30" s="316">
        <v>1000</v>
      </c>
      <c r="D30" s="316" t="s">
        <v>109</v>
      </c>
      <c r="E30" s="234"/>
      <c r="F30" s="317">
        <v>20</v>
      </c>
      <c r="G30" s="318" t="s">
        <v>0</v>
      </c>
      <c r="H30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0" s="214" t="str">
        <f>IF(Sklop18[[#This Row],[ZAHTEVANA SHEMA KAKOVOSTI]]&lt;&gt;"",Sklop18[[#This Row],[Preračunana masa/volumen/kos na enoto kg]],"")</f>
        <v/>
      </c>
      <c r="J30" s="268"/>
      <c r="K30" s="269"/>
      <c r="L30" s="269"/>
      <c r="M30" s="273"/>
      <c r="N30" s="267"/>
      <c r="O30" s="267"/>
      <c r="P30" s="266"/>
      <c r="Q30" s="267">
        <f>+Sklop18[[#This Row],[cena/enota brez DDV v EUR]]*Sklop18[[#This Row],[Stopnja DDV (%)]]</f>
        <v>0</v>
      </c>
      <c r="R30" s="267">
        <f>+Sklop18[[#This Row],[cena/enota brez DDV v EUR]]+Sklop18[[#This Row],[Davek (EUR)]]</f>
        <v>0</v>
      </c>
      <c r="S30" s="267">
        <f>+Sklop18[[#This Row],[cena/enota brez DDV v EUR]]*Sklop18[[#This Row],[Okvirna količina]]</f>
        <v>0</v>
      </c>
      <c r="T30" s="218">
        <f>+Sklop18[[#This Row],[Končna cena/enoto mere (EUR) z DDV]]*Sklop18[[#This Row],[Okvirna količina]]</f>
        <v>0</v>
      </c>
      <c r="U30" s="219"/>
    </row>
    <row r="31" spans="1:21" s="55" customFormat="1" ht="12">
      <c r="A31" s="79" t="s">
        <v>17</v>
      </c>
      <c r="B31" s="321" t="s">
        <v>967</v>
      </c>
      <c r="C31" s="316">
        <v>400</v>
      </c>
      <c r="D31" s="316" t="s">
        <v>109</v>
      </c>
      <c r="E31" s="234"/>
      <c r="F31" s="317">
        <v>20</v>
      </c>
      <c r="G31" s="318" t="s">
        <v>209</v>
      </c>
      <c r="H31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1" s="214" t="str">
        <f>IF(Sklop18[[#This Row],[ZAHTEVANA SHEMA KAKOVOSTI]]&lt;&gt;"",Sklop18[[#This Row],[Preračunana masa/volumen/kos na enoto kg]],"")</f>
        <v/>
      </c>
      <c r="J31" s="268"/>
      <c r="K31" s="269"/>
      <c r="L31" s="269"/>
      <c r="M31" s="273"/>
      <c r="N31" s="267"/>
      <c r="O31" s="267"/>
      <c r="P31" s="266"/>
      <c r="Q31" s="267">
        <f>+Sklop18[[#This Row],[cena/enota brez DDV v EUR]]*Sklop18[[#This Row],[Stopnja DDV (%)]]</f>
        <v>0</v>
      </c>
      <c r="R31" s="267">
        <f>+Sklop18[[#This Row],[cena/enota brez DDV v EUR]]+Sklop18[[#This Row],[Davek (EUR)]]</f>
        <v>0</v>
      </c>
      <c r="S31" s="267">
        <f>+Sklop18[[#This Row],[cena/enota brez DDV v EUR]]*Sklop18[[#This Row],[Okvirna količina]]</f>
        <v>0</v>
      </c>
      <c r="T31" s="218">
        <f>+Sklop18[[#This Row],[Končna cena/enoto mere (EUR) z DDV]]*Sklop18[[#This Row],[Okvirna količina]]</f>
        <v>0</v>
      </c>
      <c r="U31" s="219"/>
    </row>
    <row r="32" spans="1:21" s="55" customFormat="1" ht="12">
      <c r="A32" s="79" t="s">
        <v>18</v>
      </c>
      <c r="B32" s="321" t="s">
        <v>968</v>
      </c>
      <c r="C32" s="316">
        <v>1000</v>
      </c>
      <c r="D32" s="316" t="s">
        <v>109</v>
      </c>
      <c r="E32" s="234"/>
      <c r="F32" s="317">
        <v>10</v>
      </c>
      <c r="G32" s="318" t="s">
        <v>209</v>
      </c>
      <c r="H32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214" t="str">
        <f>IF(Sklop18[[#This Row],[ZAHTEVANA SHEMA KAKOVOSTI]]&lt;&gt;"",Sklop18[[#This Row],[Preračunana masa/volumen/kos na enoto kg]],"")</f>
        <v/>
      </c>
      <c r="J32" s="268"/>
      <c r="K32" s="269"/>
      <c r="L32" s="269"/>
      <c r="M32" s="273"/>
      <c r="N32" s="267"/>
      <c r="O32" s="267"/>
      <c r="P32" s="266"/>
      <c r="Q32" s="267">
        <f>+Sklop18[[#This Row],[cena/enota brez DDV v EUR]]*Sklop18[[#This Row],[Stopnja DDV (%)]]</f>
        <v>0</v>
      </c>
      <c r="R32" s="267">
        <f>+Sklop18[[#This Row],[cena/enota brez DDV v EUR]]+Sklop18[[#This Row],[Davek (EUR)]]</f>
        <v>0</v>
      </c>
      <c r="S32" s="267">
        <f>+Sklop18[[#This Row],[cena/enota brez DDV v EUR]]*Sklop18[[#This Row],[Okvirna količina]]</f>
        <v>0</v>
      </c>
      <c r="T32" s="218">
        <f>+Sklop18[[#This Row],[Končna cena/enoto mere (EUR) z DDV]]*Sklop18[[#This Row],[Okvirna količina]]</f>
        <v>0</v>
      </c>
      <c r="U32" s="219"/>
    </row>
    <row r="33" spans="1:21" s="55" customFormat="1" ht="22.5">
      <c r="A33" s="432" t="s">
        <v>19</v>
      </c>
      <c r="B33" s="461" t="s">
        <v>1150</v>
      </c>
      <c r="C33" s="316">
        <v>125</v>
      </c>
      <c r="D33" s="316" t="s">
        <v>109</v>
      </c>
      <c r="E33" s="234"/>
      <c r="F33" s="317">
        <v>50</v>
      </c>
      <c r="G33" s="318" t="s">
        <v>209</v>
      </c>
      <c r="H33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33" s="214" t="str">
        <f>IF(Sklop18[[#This Row],[ZAHTEVANA SHEMA KAKOVOSTI]]&lt;&gt;"",Sklop18[[#This Row],[Preračunana masa/volumen/kos na enoto kg]],"")</f>
        <v/>
      </c>
      <c r="J33" s="268"/>
      <c r="K33" s="269"/>
      <c r="L33" s="269"/>
      <c r="M33" s="273"/>
      <c r="N33" s="267"/>
      <c r="O33" s="267"/>
      <c r="P33" s="266"/>
      <c r="Q33" s="267">
        <f>+Sklop18[[#This Row],[cena/enota brez DDV v EUR]]*Sklop18[[#This Row],[Stopnja DDV (%)]]</f>
        <v>0</v>
      </c>
      <c r="R33" s="267">
        <f>+Sklop18[[#This Row],[cena/enota brez DDV v EUR]]+Sklop18[[#This Row],[Davek (EUR)]]</f>
        <v>0</v>
      </c>
      <c r="S33" s="267">
        <f>+Sklop18[[#This Row],[cena/enota brez DDV v EUR]]*Sklop18[[#This Row],[Okvirna količina]]</f>
        <v>0</v>
      </c>
      <c r="T33" s="218">
        <f>+Sklop18[[#This Row],[Končna cena/enoto mere (EUR) z DDV]]*Sklop18[[#This Row],[Okvirna količina]]</f>
        <v>0</v>
      </c>
      <c r="U33" s="219"/>
    </row>
    <row r="34" spans="1:21" s="55" customFormat="1" ht="22.5">
      <c r="A34" s="79" t="s">
        <v>20</v>
      </c>
      <c r="B34" s="321" t="s">
        <v>969</v>
      </c>
      <c r="C34" s="316">
        <v>250</v>
      </c>
      <c r="D34" s="316" t="s">
        <v>109</v>
      </c>
      <c r="E34" s="234"/>
      <c r="F34" s="317">
        <v>50</v>
      </c>
      <c r="G34" s="318" t="s">
        <v>209</v>
      </c>
      <c r="H34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34" s="214" t="str">
        <f>IF(Sklop18[[#This Row],[ZAHTEVANA SHEMA KAKOVOSTI]]&lt;&gt;"",Sklop18[[#This Row],[Preračunana masa/volumen/kos na enoto kg]],"")</f>
        <v/>
      </c>
      <c r="J34" s="268"/>
      <c r="K34" s="269"/>
      <c r="L34" s="269"/>
      <c r="M34" s="273"/>
      <c r="N34" s="267"/>
      <c r="O34" s="267"/>
      <c r="P34" s="266"/>
      <c r="Q34" s="267">
        <f>+Sklop18[[#This Row],[cena/enota brez DDV v EUR]]*Sklop18[[#This Row],[Stopnja DDV (%)]]</f>
        <v>0</v>
      </c>
      <c r="R34" s="267">
        <f>+Sklop18[[#This Row],[cena/enota brez DDV v EUR]]+Sklop18[[#This Row],[Davek (EUR)]]</f>
        <v>0</v>
      </c>
      <c r="S34" s="267">
        <f>+Sklop18[[#This Row],[cena/enota brez DDV v EUR]]*Sklop18[[#This Row],[Okvirna količina]]</f>
        <v>0</v>
      </c>
      <c r="T34" s="218">
        <f>+Sklop18[[#This Row],[Končna cena/enoto mere (EUR) z DDV]]*Sklop18[[#This Row],[Okvirna količina]]</f>
        <v>0</v>
      </c>
      <c r="U34" s="219"/>
    </row>
    <row r="35" spans="1:21" s="55" customFormat="1" ht="12">
      <c r="A35" s="432" t="s">
        <v>21</v>
      </c>
      <c r="B35" s="461" t="s">
        <v>1152</v>
      </c>
      <c r="C35" s="316">
        <v>400</v>
      </c>
      <c r="D35" s="316" t="s">
        <v>109</v>
      </c>
      <c r="E35" s="234"/>
      <c r="F35" s="317">
        <v>80</v>
      </c>
      <c r="G35" s="318" t="s">
        <v>209</v>
      </c>
      <c r="H35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5" s="214" t="str">
        <f>IF(Sklop18[[#This Row],[ZAHTEVANA SHEMA KAKOVOSTI]]&lt;&gt;"",Sklop18[[#This Row],[Preračunana masa/volumen/kos na enoto kg]],"")</f>
        <v/>
      </c>
      <c r="J35" s="268"/>
      <c r="K35" s="269"/>
      <c r="L35" s="269"/>
      <c r="M35" s="273"/>
      <c r="N35" s="267"/>
      <c r="O35" s="267"/>
      <c r="P35" s="266"/>
      <c r="Q35" s="267">
        <f>+Sklop18[[#This Row],[cena/enota brez DDV v EUR]]*Sklop18[[#This Row],[Stopnja DDV (%)]]</f>
        <v>0</v>
      </c>
      <c r="R35" s="267">
        <f>+Sklop18[[#This Row],[cena/enota brez DDV v EUR]]+Sklop18[[#This Row],[Davek (EUR)]]</f>
        <v>0</v>
      </c>
      <c r="S35" s="267">
        <f>+Sklop18[[#This Row],[cena/enota brez DDV v EUR]]*Sklop18[[#This Row],[Okvirna količina]]</f>
        <v>0</v>
      </c>
      <c r="T35" s="218">
        <f>+Sklop18[[#This Row],[Končna cena/enoto mere (EUR) z DDV]]*Sklop18[[#This Row],[Okvirna količina]]</f>
        <v>0</v>
      </c>
      <c r="U35" s="219"/>
    </row>
    <row r="36" spans="1:21" s="55" customFormat="1" ht="12">
      <c r="A36" s="79" t="s">
        <v>22</v>
      </c>
      <c r="B36" s="321" t="s">
        <v>970</v>
      </c>
      <c r="C36" s="316">
        <v>400</v>
      </c>
      <c r="D36" s="316" t="s">
        <v>109</v>
      </c>
      <c r="E36" s="234"/>
      <c r="F36" s="317">
        <v>80</v>
      </c>
      <c r="G36" s="318" t="s">
        <v>209</v>
      </c>
      <c r="H36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6" s="214" t="str">
        <f>IF(Sklop18[[#This Row],[ZAHTEVANA SHEMA KAKOVOSTI]]&lt;&gt;"",Sklop18[[#This Row],[Preračunana masa/volumen/kos na enoto kg]],"")</f>
        <v/>
      </c>
      <c r="J36" s="268"/>
      <c r="K36" s="269"/>
      <c r="L36" s="269"/>
      <c r="M36" s="273"/>
      <c r="N36" s="267"/>
      <c r="O36" s="267"/>
      <c r="P36" s="266"/>
      <c r="Q36" s="267">
        <f>+Sklop18[[#This Row],[cena/enota brez DDV v EUR]]*Sklop18[[#This Row],[Stopnja DDV (%)]]</f>
        <v>0</v>
      </c>
      <c r="R36" s="267">
        <f>+Sklop18[[#This Row],[cena/enota brez DDV v EUR]]+Sklop18[[#This Row],[Davek (EUR)]]</f>
        <v>0</v>
      </c>
      <c r="S36" s="267">
        <f>+Sklop18[[#This Row],[cena/enota brez DDV v EUR]]*Sklop18[[#This Row],[Okvirna količina]]</f>
        <v>0</v>
      </c>
      <c r="T36" s="218">
        <f>+Sklop18[[#This Row],[Končna cena/enoto mere (EUR) z DDV]]*Sklop18[[#This Row],[Okvirna količina]]</f>
        <v>0</v>
      </c>
      <c r="U36" s="219"/>
    </row>
    <row r="37" spans="1:21" s="55" customFormat="1" ht="12">
      <c r="A37" s="79" t="s">
        <v>23</v>
      </c>
      <c r="B37" s="321" t="s">
        <v>971</v>
      </c>
      <c r="C37" s="316">
        <v>400</v>
      </c>
      <c r="D37" s="316" t="s">
        <v>109</v>
      </c>
      <c r="E37" s="234"/>
      <c r="F37" s="317">
        <v>50</v>
      </c>
      <c r="G37" s="318" t="s">
        <v>209</v>
      </c>
      <c r="H37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7" s="214" t="str">
        <f>IF(Sklop18[[#This Row],[ZAHTEVANA SHEMA KAKOVOSTI]]&lt;&gt;"",Sklop18[[#This Row],[Preračunana masa/volumen/kos na enoto kg]],"")</f>
        <v/>
      </c>
      <c r="J37" s="268"/>
      <c r="K37" s="269"/>
      <c r="L37" s="269"/>
      <c r="M37" s="273"/>
      <c r="N37" s="267"/>
      <c r="O37" s="267"/>
      <c r="P37" s="266"/>
      <c r="Q37" s="267">
        <f>+Sklop18[[#This Row],[cena/enota brez DDV v EUR]]*Sklop18[[#This Row],[Stopnja DDV (%)]]</f>
        <v>0</v>
      </c>
      <c r="R37" s="267">
        <f>+Sklop18[[#This Row],[cena/enota brez DDV v EUR]]+Sklop18[[#This Row],[Davek (EUR)]]</f>
        <v>0</v>
      </c>
      <c r="S37" s="267">
        <f>+Sklop18[[#This Row],[cena/enota brez DDV v EUR]]*Sklop18[[#This Row],[Okvirna količina]]</f>
        <v>0</v>
      </c>
      <c r="T37" s="218">
        <f>+Sklop18[[#This Row],[Končna cena/enoto mere (EUR) z DDV]]*Sklop18[[#This Row],[Okvirna količina]]</f>
        <v>0</v>
      </c>
      <c r="U37" s="219"/>
    </row>
    <row r="38" spans="1:21" s="55" customFormat="1" ht="12">
      <c r="A38" s="79" t="s">
        <v>24</v>
      </c>
      <c r="B38" s="321" t="s">
        <v>1022</v>
      </c>
      <c r="C38" s="316">
        <v>1</v>
      </c>
      <c r="D38" s="316" t="s">
        <v>74</v>
      </c>
      <c r="E38" s="234"/>
      <c r="F38" s="317">
        <v>50</v>
      </c>
      <c r="G38" s="318" t="s">
        <v>74</v>
      </c>
      <c r="H38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8" s="214" t="str">
        <f>IF(Sklop18[[#This Row],[ZAHTEVANA SHEMA KAKOVOSTI]]&lt;&gt;"",Sklop18[[#This Row],[Preračunana masa/volumen/kos na enoto kg]],"")</f>
        <v/>
      </c>
      <c r="J38" s="268"/>
      <c r="K38" s="269"/>
      <c r="L38" s="269"/>
      <c r="M38" s="273"/>
      <c r="N38" s="267"/>
      <c r="O38" s="267"/>
      <c r="P38" s="266"/>
      <c r="Q38" s="267">
        <f>+Sklop18[[#This Row],[cena/enota brez DDV v EUR]]*Sklop18[[#This Row],[Stopnja DDV (%)]]</f>
        <v>0</v>
      </c>
      <c r="R38" s="267">
        <f>+Sklop18[[#This Row],[cena/enota brez DDV v EUR]]+Sklop18[[#This Row],[Davek (EUR)]]</f>
        <v>0</v>
      </c>
      <c r="S38" s="267">
        <f>+Sklop18[[#This Row],[cena/enota brez DDV v EUR]]*Sklop18[[#This Row],[Okvirna količina]]</f>
        <v>0</v>
      </c>
      <c r="T38" s="218">
        <f>+Sklop18[[#This Row],[Končna cena/enoto mere (EUR) z DDV]]*Sklop18[[#This Row],[Okvirna količina]]</f>
        <v>0</v>
      </c>
      <c r="U38" s="219"/>
    </row>
    <row r="39" spans="1:21" s="55" customFormat="1" ht="12">
      <c r="A39" s="79" t="s">
        <v>25</v>
      </c>
      <c r="B39" s="321" t="s">
        <v>1021</v>
      </c>
      <c r="C39" s="316">
        <v>1</v>
      </c>
      <c r="D39" s="316" t="s">
        <v>74</v>
      </c>
      <c r="E39" s="234"/>
      <c r="F39" s="317">
        <v>10</v>
      </c>
      <c r="G39" s="318" t="s">
        <v>74</v>
      </c>
      <c r="H39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9" s="214" t="str">
        <f>IF(Sklop18[[#This Row],[ZAHTEVANA SHEMA KAKOVOSTI]]&lt;&gt;"",Sklop18[[#This Row],[Preračunana masa/volumen/kos na enoto kg]],"")</f>
        <v/>
      </c>
      <c r="J39" s="268"/>
      <c r="K39" s="269"/>
      <c r="L39" s="269"/>
      <c r="M39" s="273"/>
      <c r="N39" s="267"/>
      <c r="O39" s="267"/>
      <c r="P39" s="266"/>
      <c r="Q39" s="267">
        <f>+Sklop18[[#This Row],[cena/enota brez DDV v EUR]]*Sklop18[[#This Row],[Stopnja DDV (%)]]</f>
        <v>0</v>
      </c>
      <c r="R39" s="267">
        <f>+Sklop18[[#This Row],[cena/enota brez DDV v EUR]]+Sklop18[[#This Row],[Davek (EUR)]]</f>
        <v>0</v>
      </c>
      <c r="S39" s="267">
        <f>+Sklop18[[#This Row],[cena/enota brez DDV v EUR]]*Sklop18[[#This Row],[Okvirna količina]]</f>
        <v>0</v>
      </c>
      <c r="T39" s="218">
        <f>+Sklop18[[#This Row],[Končna cena/enoto mere (EUR) z DDV]]*Sklop18[[#This Row],[Okvirna količina]]</f>
        <v>0</v>
      </c>
      <c r="U39" s="219"/>
    </row>
    <row r="40" spans="1:21" s="55" customFormat="1" ht="12">
      <c r="A40" s="79" t="s">
        <v>26</v>
      </c>
      <c r="B40" s="321" t="s">
        <v>972</v>
      </c>
      <c r="C40" s="316">
        <v>500</v>
      </c>
      <c r="D40" s="316" t="s">
        <v>590</v>
      </c>
      <c r="E40" s="234"/>
      <c r="F40" s="317">
        <v>5</v>
      </c>
      <c r="G40" s="318" t="s">
        <v>209</v>
      </c>
      <c r="H40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0" s="214" t="str">
        <f>IF(Sklop18[[#This Row],[ZAHTEVANA SHEMA KAKOVOSTI]]&lt;&gt;"",Sklop18[[#This Row],[Preračunana masa/volumen/kos na enoto kg]],"")</f>
        <v/>
      </c>
      <c r="J40" s="268"/>
      <c r="K40" s="269"/>
      <c r="L40" s="269"/>
      <c r="M40" s="273"/>
      <c r="N40" s="267"/>
      <c r="O40" s="267"/>
      <c r="P40" s="266"/>
      <c r="Q40" s="267">
        <f>+Sklop18[[#This Row],[cena/enota brez DDV v EUR]]*Sklop18[[#This Row],[Stopnja DDV (%)]]</f>
        <v>0</v>
      </c>
      <c r="R40" s="267">
        <f>+Sklop18[[#This Row],[cena/enota brez DDV v EUR]]+Sklop18[[#This Row],[Davek (EUR)]]</f>
        <v>0</v>
      </c>
      <c r="S40" s="267">
        <f>+Sklop18[[#This Row],[cena/enota brez DDV v EUR]]*Sklop18[[#This Row],[Okvirna količina]]</f>
        <v>0</v>
      </c>
      <c r="T40" s="218">
        <f>+Sklop18[[#This Row],[Končna cena/enoto mere (EUR) z DDV]]*Sklop18[[#This Row],[Okvirna količina]]</f>
        <v>0</v>
      </c>
      <c r="U40" s="219"/>
    </row>
    <row r="41" spans="1:21" s="55" customFormat="1" ht="12">
      <c r="A41" s="79" t="s">
        <v>27</v>
      </c>
      <c r="B41" s="321" t="s">
        <v>973</v>
      </c>
      <c r="C41" s="316">
        <v>500</v>
      </c>
      <c r="D41" s="316" t="s">
        <v>109</v>
      </c>
      <c r="E41" s="234"/>
      <c r="F41" s="317">
        <v>50</v>
      </c>
      <c r="G41" s="318" t="s">
        <v>209</v>
      </c>
      <c r="H41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41" s="214" t="str">
        <f>IF(Sklop18[[#This Row],[ZAHTEVANA SHEMA KAKOVOSTI]]&lt;&gt;"",Sklop18[[#This Row],[Preračunana masa/volumen/kos na enoto kg]],"")</f>
        <v/>
      </c>
      <c r="J41" s="268"/>
      <c r="K41" s="269"/>
      <c r="L41" s="269"/>
      <c r="M41" s="273"/>
      <c r="N41" s="267"/>
      <c r="O41" s="267"/>
      <c r="P41" s="266"/>
      <c r="Q41" s="267">
        <f>+Sklop18[[#This Row],[cena/enota brez DDV v EUR]]*Sklop18[[#This Row],[Stopnja DDV (%)]]</f>
        <v>0</v>
      </c>
      <c r="R41" s="267">
        <f>+Sklop18[[#This Row],[cena/enota brez DDV v EUR]]+Sklop18[[#This Row],[Davek (EUR)]]</f>
        <v>0</v>
      </c>
      <c r="S41" s="267">
        <f>+Sklop18[[#This Row],[cena/enota brez DDV v EUR]]*Sklop18[[#This Row],[Okvirna količina]]</f>
        <v>0</v>
      </c>
      <c r="T41" s="218">
        <f>+Sklop18[[#This Row],[Končna cena/enoto mere (EUR) z DDV]]*Sklop18[[#This Row],[Okvirna količina]]</f>
        <v>0</v>
      </c>
      <c r="U41" s="219"/>
    </row>
    <row r="42" spans="1:21" s="55" customFormat="1" ht="12">
      <c r="A42" s="79" t="s">
        <v>28</v>
      </c>
      <c r="B42" s="321" t="s">
        <v>974</v>
      </c>
      <c r="C42" s="316">
        <v>7</v>
      </c>
      <c r="D42" s="316" t="s">
        <v>109</v>
      </c>
      <c r="E42" s="234"/>
      <c r="F42" s="317">
        <v>50</v>
      </c>
      <c r="G42" s="318" t="s">
        <v>209</v>
      </c>
      <c r="H42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0.35000000000000003</v>
      </c>
      <c r="I42" s="214" t="str">
        <f>IF(Sklop18[[#This Row],[ZAHTEVANA SHEMA KAKOVOSTI]]&lt;&gt;"",Sklop18[[#This Row],[Preračunana masa/volumen/kos na enoto kg]],"")</f>
        <v/>
      </c>
      <c r="J42" s="268"/>
      <c r="K42" s="269"/>
      <c r="L42" s="269"/>
      <c r="M42" s="273"/>
      <c r="N42" s="267"/>
      <c r="O42" s="267"/>
      <c r="P42" s="266"/>
      <c r="Q42" s="267">
        <f>+Sklop18[[#This Row],[cena/enota brez DDV v EUR]]*Sklop18[[#This Row],[Stopnja DDV (%)]]</f>
        <v>0</v>
      </c>
      <c r="R42" s="267">
        <f>+Sklop18[[#This Row],[cena/enota brez DDV v EUR]]+Sklop18[[#This Row],[Davek (EUR)]]</f>
        <v>0</v>
      </c>
      <c r="S42" s="267">
        <f>+Sklop18[[#This Row],[cena/enota brez DDV v EUR]]*Sklop18[[#This Row],[Okvirna količina]]</f>
        <v>0</v>
      </c>
      <c r="T42" s="218">
        <f>+Sklop18[[#This Row],[Končna cena/enoto mere (EUR) z DDV]]*Sklop18[[#This Row],[Okvirna količina]]</f>
        <v>0</v>
      </c>
      <c r="U42" s="219"/>
    </row>
    <row r="43" spans="1:21" s="55" customFormat="1" ht="12">
      <c r="A43" s="79" t="s">
        <v>29</v>
      </c>
      <c r="B43" s="321" t="s">
        <v>975</v>
      </c>
      <c r="C43" s="316">
        <v>42</v>
      </c>
      <c r="D43" s="316" t="s">
        <v>109</v>
      </c>
      <c r="E43" s="234"/>
      <c r="F43" s="317">
        <v>100</v>
      </c>
      <c r="G43" s="318" t="s">
        <v>209</v>
      </c>
      <c r="H43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4.2</v>
      </c>
      <c r="I43" s="214" t="str">
        <f>IF(Sklop18[[#This Row],[ZAHTEVANA SHEMA KAKOVOSTI]]&lt;&gt;"",Sklop18[[#This Row],[Preračunana masa/volumen/kos na enoto kg]],"")</f>
        <v/>
      </c>
      <c r="J43" s="268"/>
      <c r="K43" s="269"/>
      <c r="L43" s="269"/>
      <c r="M43" s="273"/>
      <c r="N43" s="267"/>
      <c r="O43" s="267"/>
      <c r="P43" s="266"/>
      <c r="Q43" s="267">
        <f>+Sklop18[[#This Row],[cena/enota brez DDV v EUR]]*Sklop18[[#This Row],[Stopnja DDV (%)]]</f>
        <v>0</v>
      </c>
      <c r="R43" s="267">
        <f>+Sklop18[[#This Row],[cena/enota brez DDV v EUR]]+Sklop18[[#This Row],[Davek (EUR)]]</f>
        <v>0</v>
      </c>
      <c r="S43" s="267">
        <f>+Sklop18[[#This Row],[cena/enota brez DDV v EUR]]*Sklop18[[#This Row],[Okvirna količina]]</f>
        <v>0</v>
      </c>
      <c r="T43" s="218">
        <f>+Sklop18[[#This Row],[Končna cena/enoto mere (EUR) z DDV]]*Sklop18[[#This Row],[Okvirna količina]]</f>
        <v>0</v>
      </c>
      <c r="U43" s="219"/>
    </row>
    <row r="44" spans="1:21" s="55" customFormat="1" ht="12">
      <c r="A44" s="79" t="s">
        <v>30</v>
      </c>
      <c r="B44" s="321" t="s">
        <v>976</v>
      </c>
      <c r="C44" s="316">
        <v>500</v>
      </c>
      <c r="D44" s="316" t="s">
        <v>109</v>
      </c>
      <c r="E44" s="234"/>
      <c r="F44" s="317">
        <v>10</v>
      </c>
      <c r="G44" s="318" t="s">
        <v>209</v>
      </c>
      <c r="H44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4" s="214" t="str">
        <f>IF(Sklop18[[#This Row],[ZAHTEVANA SHEMA KAKOVOSTI]]&lt;&gt;"",Sklop18[[#This Row],[Preračunana masa/volumen/kos na enoto kg]],"")</f>
        <v/>
      </c>
      <c r="J44" s="268"/>
      <c r="K44" s="269"/>
      <c r="L44" s="269"/>
      <c r="M44" s="273"/>
      <c r="N44" s="267"/>
      <c r="O44" s="267"/>
      <c r="P44" s="266"/>
      <c r="Q44" s="267">
        <f>+Sklop18[[#This Row],[cena/enota brez DDV v EUR]]*Sklop18[[#This Row],[Stopnja DDV (%)]]</f>
        <v>0</v>
      </c>
      <c r="R44" s="267">
        <f>+Sklop18[[#This Row],[cena/enota brez DDV v EUR]]+Sklop18[[#This Row],[Davek (EUR)]]</f>
        <v>0</v>
      </c>
      <c r="S44" s="267">
        <f>+Sklop18[[#This Row],[cena/enota brez DDV v EUR]]*Sklop18[[#This Row],[Okvirna količina]]</f>
        <v>0</v>
      </c>
      <c r="T44" s="218">
        <f>+Sklop18[[#This Row],[Končna cena/enoto mere (EUR) z DDV]]*Sklop18[[#This Row],[Okvirna količina]]</f>
        <v>0</v>
      </c>
      <c r="U44" s="219"/>
    </row>
    <row r="45" spans="1:21" s="55" customFormat="1" ht="12">
      <c r="A45" s="79" t="s">
        <v>31</v>
      </c>
      <c r="B45" s="321" t="s">
        <v>977</v>
      </c>
      <c r="C45" s="316">
        <v>100</v>
      </c>
      <c r="D45" s="316" t="s">
        <v>109</v>
      </c>
      <c r="E45" s="234"/>
      <c r="F45" s="317">
        <v>30</v>
      </c>
      <c r="G45" s="318" t="s">
        <v>209</v>
      </c>
      <c r="H45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45" s="214" t="str">
        <f>IF(Sklop18[[#This Row],[ZAHTEVANA SHEMA KAKOVOSTI]]&lt;&gt;"",Sklop18[[#This Row],[Preračunana masa/volumen/kos na enoto kg]],"")</f>
        <v/>
      </c>
      <c r="J45" s="268"/>
      <c r="K45" s="269"/>
      <c r="L45" s="269"/>
      <c r="M45" s="273"/>
      <c r="N45" s="267"/>
      <c r="O45" s="267"/>
      <c r="P45" s="266"/>
      <c r="Q45" s="267">
        <f>+Sklop18[[#This Row],[cena/enota brez DDV v EUR]]*Sklop18[[#This Row],[Stopnja DDV (%)]]</f>
        <v>0</v>
      </c>
      <c r="R45" s="267">
        <f>+Sklop18[[#This Row],[cena/enota brez DDV v EUR]]+Sklop18[[#This Row],[Davek (EUR)]]</f>
        <v>0</v>
      </c>
      <c r="S45" s="267">
        <f>+Sklop18[[#This Row],[cena/enota brez DDV v EUR]]*Sklop18[[#This Row],[Okvirna količina]]</f>
        <v>0</v>
      </c>
      <c r="T45" s="218">
        <f>+Sklop18[[#This Row],[Končna cena/enoto mere (EUR) z DDV]]*Sklop18[[#This Row],[Okvirna količina]]</f>
        <v>0</v>
      </c>
      <c r="U45" s="219"/>
    </row>
    <row r="46" spans="1:21" s="55" customFormat="1" ht="12">
      <c r="A46" s="79" t="s">
        <v>32</v>
      </c>
      <c r="B46" s="321" t="s">
        <v>978</v>
      </c>
      <c r="C46" s="316">
        <v>500</v>
      </c>
      <c r="D46" s="316" t="s">
        <v>590</v>
      </c>
      <c r="E46" s="234"/>
      <c r="F46" s="317">
        <v>5</v>
      </c>
      <c r="G46" s="318" t="s">
        <v>209</v>
      </c>
      <c r="H46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6" s="214" t="str">
        <f>IF(Sklop18[[#This Row],[ZAHTEVANA SHEMA KAKOVOSTI]]&lt;&gt;"",Sklop18[[#This Row],[Preračunana masa/volumen/kos na enoto kg]],"")</f>
        <v/>
      </c>
      <c r="J46" s="268"/>
      <c r="K46" s="269"/>
      <c r="L46" s="269"/>
      <c r="M46" s="273"/>
      <c r="N46" s="267"/>
      <c r="O46" s="267"/>
      <c r="P46" s="266"/>
      <c r="Q46" s="267">
        <f>+Sklop18[[#This Row],[cena/enota brez DDV v EUR]]*Sklop18[[#This Row],[Stopnja DDV (%)]]</f>
        <v>0</v>
      </c>
      <c r="R46" s="267">
        <f>+Sklop18[[#This Row],[cena/enota brez DDV v EUR]]+Sklop18[[#This Row],[Davek (EUR)]]</f>
        <v>0</v>
      </c>
      <c r="S46" s="267">
        <f>+Sklop18[[#This Row],[cena/enota brez DDV v EUR]]*Sklop18[[#This Row],[Okvirna količina]]</f>
        <v>0</v>
      </c>
      <c r="T46" s="218">
        <f>+Sklop18[[#This Row],[Končna cena/enoto mere (EUR) z DDV]]*Sklop18[[#This Row],[Okvirna količina]]</f>
        <v>0</v>
      </c>
      <c r="U46" s="219"/>
    </row>
    <row r="47" spans="1:21" s="55" customFormat="1" ht="22.5">
      <c r="A47" s="79" t="s">
        <v>33</v>
      </c>
      <c r="B47" s="321" t="s">
        <v>979</v>
      </c>
      <c r="C47" s="316">
        <v>790</v>
      </c>
      <c r="D47" s="316" t="s">
        <v>109</v>
      </c>
      <c r="E47" s="234"/>
      <c r="F47" s="317">
        <v>150</v>
      </c>
      <c r="G47" s="318" t="s">
        <v>209</v>
      </c>
      <c r="H47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118.5</v>
      </c>
      <c r="I47" s="214" t="str">
        <f>IF(Sklop18[[#This Row],[ZAHTEVANA SHEMA KAKOVOSTI]]&lt;&gt;"",Sklop18[[#This Row],[Preračunana masa/volumen/kos na enoto kg]],"")</f>
        <v/>
      </c>
      <c r="J47" s="268"/>
      <c r="K47" s="269"/>
      <c r="L47" s="269"/>
      <c r="M47" s="273"/>
      <c r="N47" s="267"/>
      <c r="O47" s="267"/>
      <c r="P47" s="266"/>
      <c r="Q47" s="267">
        <f>+Sklop18[[#This Row],[cena/enota brez DDV v EUR]]*Sklop18[[#This Row],[Stopnja DDV (%)]]</f>
        <v>0</v>
      </c>
      <c r="R47" s="267">
        <f>+Sklop18[[#This Row],[cena/enota brez DDV v EUR]]+Sklop18[[#This Row],[Davek (EUR)]]</f>
        <v>0</v>
      </c>
      <c r="S47" s="267">
        <f>+Sklop18[[#This Row],[cena/enota brez DDV v EUR]]*Sklop18[[#This Row],[Okvirna količina]]</f>
        <v>0</v>
      </c>
      <c r="T47" s="218">
        <f>+Sklop18[[#This Row],[Končna cena/enoto mere (EUR) z DDV]]*Sklop18[[#This Row],[Okvirna količina]]</f>
        <v>0</v>
      </c>
      <c r="U47" s="219"/>
    </row>
    <row r="48" spans="1:21" s="55" customFormat="1" ht="22.5">
      <c r="A48" s="79" t="s">
        <v>34</v>
      </c>
      <c r="B48" s="321" t="s">
        <v>980</v>
      </c>
      <c r="C48" s="316">
        <v>1000</v>
      </c>
      <c r="D48" s="316" t="s">
        <v>109</v>
      </c>
      <c r="E48" s="234"/>
      <c r="F48" s="317">
        <v>100</v>
      </c>
      <c r="G48" s="318" t="s">
        <v>209</v>
      </c>
      <c r="H48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8" s="214" t="str">
        <f>IF(Sklop18[[#This Row],[ZAHTEVANA SHEMA KAKOVOSTI]]&lt;&gt;"",Sklop18[[#This Row],[Preračunana masa/volumen/kos na enoto kg]],"")</f>
        <v/>
      </c>
      <c r="J48" s="268"/>
      <c r="K48" s="269"/>
      <c r="L48" s="269"/>
      <c r="M48" s="273"/>
      <c r="N48" s="267"/>
      <c r="O48" s="267"/>
      <c r="P48" s="266"/>
      <c r="Q48" s="267">
        <f>+Sklop18[[#This Row],[cena/enota brez DDV v EUR]]*Sklop18[[#This Row],[Stopnja DDV (%)]]</f>
        <v>0</v>
      </c>
      <c r="R48" s="267">
        <f>+Sklop18[[#This Row],[cena/enota brez DDV v EUR]]+Sklop18[[#This Row],[Davek (EUR)]]</f>
        <v>0</v>
      </c>
      <c r="S48" s="267">
        <f>+Sklop18[[#This Row],[cena/enota brez DDV v EUR]]*Sklop18[[#This Row],[Okvirna količina]]</f>
        <v>0</v>
      </c>
      <c r="T48" s="218">
        <f>+Sklop18[[#This Row],[Končna cena/enoto mere (EUR) z DDV]]*Sklop18[[#This Row],[Okvirna količina]]</f>
        <v>0</v>
      </c>
      <c r="U48" s="219"/>
    </row>
    <row r="49" spans="1:21" s="55" customFormat="1" ht="12">
      <c r="A49" s="79" t="s">
        <v>35</v>
      </c>
      <c r="B49" s="321" t="s">
        <v>981</v>
      </c>
      <c r="C49" s="316">
        <v>400</v>
      </c>
      <c r="D49" s="316" t="s">
        <v>109</v>
      </c>
      <c r="E49" s="234"/>
      <c r="F49" s="317">
        <v>500</v>
      </c>
      <c r="G49" s="318" t="s">
        <v>209</v>
      </c>
      <c r="H49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49" s="214" t="str">
        <f>IF(Sklop18[[#This Row],[ZAHTEVANA SHEMA KAKOVOSTI]]&lt;&gt;"",Sklop18[[#This Row],[Preračunana masa/volumen/kos na enoto kg]],"")</f>
        <v/>
      </c>
      <c r="J49" s="268"/>
      <c r="K49" s="269"/>
      <c r="L49" s="269"/>
      <c r="M49" s="273"/>
      <c r="N49" s="267"/>
      <c r="O49" s="267"/>
      <c r="P49" s="266"/>
      <c r="Q49" s="267">
        <f>+Sklop18[[#This Row],[cena/enota brez DDV v EUR]]*Sklop18[[#This Row],[Stopnja DDV (%)]]</f>
        <v>0</v>
      </c>
      <c r="R49" s="267">
        <f>+Sklop18[[#This Row],[cena/enota brez DDV v EUR]]+Sklop18[[#This Row],[Davek (EUR)]]</f>
        <v>0</v>
      </c>
      <c r="S49" s="267">
        <f>+Sklop18[[#This Row],[cena/enota brez DDV v EUR]]*Sklop18[[#This Row],[Okvirna količina]]</f>
        <v>0</v>
      </c>
      <c r="T49" s="218">
        <f>+Sklop18[[#This Row],[Končna cena/enoto mere (EUR) z DDV]]*Sklop18[[#This Row],[Okvirna količina]]</f>
        <v>0</v>
      </c>
      <c r="U49" s="219"/>
    </row>
    <row r="50" spans="1:21" s="55" customFormat="1" ht="12">
      <c r="A50" s="79" t="s">
        <v>36</v>
      </c>
      <c r="B50" s="321" t="s">
        <v>982</v>
      </c>
      <c r="C50" s="316">
        <v>100</v>
      </c>
      <c r="D50" s="316" t="s">
        <v>109</v>
      </c>
      <c r="E50" s="234"/>
      <c r="F50" s="317">
        <v>50</v>
      </c>
      <c r="G50" s="318" t="s">
        <v>209</v>
      </c>
      <c r="H50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214" t="str">
        <f>IF(Sklop18[[#This Row],[ZAHTEVANA SHEMA KAKOVOSTI]]&lt;&gt;"",Sklop18[[#This Row],[Preračunana masa/volumen/kos na enoto kg]],"")</f>
        <v/>
      </c>
      <c r="J50" s="268"/>
      <c r="K50" s="269"/>
      <c r="L50" s="269"/>
      <c r="M50" s="273"/>
      <c r="N50" s="267"/>
      <c r="O50" s="267"/>
      <c r="P50" s="266"/>
      <c r="Q50" s="267">
        <f>+Sklop18[[#This Row],[cena/enota brez DDV v EUR]]*Sklop18[[#This Row],[Stopnja DDV (%)]]</f>
        <v>0</v>
      </c>
      <c r="R50" s="267">
        <f>+Sklop18[[#This Row],[cena/enota brez DDV v EUR]]+Sklop18[[#This Row],[Davek (EUR)]]</f>
        <v>0</v>
      </c>
      <c r="S50" s="267">
        <f>+Sklop18[[#This Row],[cena/enota brez DDV v EUR]]*Sklop18[[#This Row],[Okvirna količina]]</f>
        <v>0</v>
      </c>
      <c r="T50" s="218">
        <f>+Sklop18[[#This Row],[Končna cena/enoto mere (EUR) z DDV]]*Sklop18[[#This Row],[Okvirna količina]]</f>
        <v>0</v>
      </c>
      <c r="U50" s="219"/>
    </row>
    <row r="51" spans="1:21" s="55" customFormat="1" ht="22.5">
      <c r="A51" s="79" t="s">
        <v>37</v>
      </c>
      <c r="B51" s="321" t="s">
        <v>983</v>
      </c>
      <c r="C51" s="316">
        <v>250</v>
      </c>
      <c r="D51" s="316" t="s">
        <v>109</v>
      </c>
      <c r="E51" s="234"/>
      <c r="F51" s="317">
        <v>20</v>
      </c>
      <c r="G51" s="318" t="s">
        <v>209</v>
      </c>
      <c r="H51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214" t="str">
        <f>IF(Sklop18[[#This Row],[ZAHTEVANA SHEMA KAKOVOSTI]]&lt;&gt;"",Sklop18[[#This Row],[Preračunana masa/volumen/kos na enoto kg]],"")</f>
        <v/>
      </c>
      <c r="J51" s="268"/>
      <c r="K51" s="269"/>
      <c r="L51" s="269"/>
      <c r="M51" s="273"/>
      <c r="N51" s="267"/>
      <c r="O51" s="267"/>
      <c r="P51" s="266"/>
      <c r="Q51" s="267">
        <f>+Sklop18[[#This Row],[cena/enota brez DDV v EUR]]*Sklop18[[#This Row],[Stopnja DDV (%)]]</f>
        <v>0</v>
      </c>
      <c r="R51" s="267">
        <f>+Sklop18[[#This Row],[cena/enota brez DDV v EUR]]+Sklop18[[#This Row],[Davek (EUR)]]</f>
        <v>0</v>
      </c>
      <c r="S51" s="267">
        <f>+Sklop18[[#This Row],[cena/enota brez DDV v EUR]]*Sklop18[[#This Row],[Okvirna količina]]</f>
        <v>0</v>
      </c>
      <c r="T51" s="218">
        <f>+Sklop18[[#This Row],[Končna cena/enoto mere (EUR) z DDV]]*Sklop18[[#This Row],[Okvirna količina]]</f>
        <v>0</v>
      </c>
      <c r="U51" s="219"/>
    </row>
    <row r="52" spans="1:21" s="55" customFormat="1" ht="12">
      <c r="A52" s="79" t="s">
        <v>38</v>
      </c>
      <c r="B52" s="321" t="s">
        <v>984</v>
      </c>
      <c r="C52" s="316">
        <v>300</v>
      </c>
      <c r="D52" s="316" t="s">
        <v>109</v>
      </c>
      <c r="E52" s="234"/>
      <c r="F52" s="317">
        <v>50</v>
      </c>
      <c r="G52" s="318" t="s">
        <v>209</v>
      </c>
      <c r="H52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52" s="214" t="str">
        <f>IF(Sklop18[[#This Row],[ZAHTEVANA SHEMA KAKOVOSTI]]&lt;&gt;"",Sklop18[[#This Row],[Preračunana masa/volumen/kos na enoto kg]],"")</f>
        <v/>
      </c>
      <c r="J52" s="268"/>
      <c r="K52" s="269"/>
      <c r="L52" s="269"/>
      <c r="M52" s="273"/>
      <c r="N52" s="267"/>
      <c r="O52" s="267"/>
      <c r="P52" s="266"/>
      <c r="Q52" s="267">
        <f>+Sklop18[[#This Row],[cena/enota brez DDV v EUR]]*Sklop18[[#This Row],[Stopnja DDV (%)]]</f>
        <v>0</v>
      </c>
      <c r="R52" s="267">
        <f>+Sklop18[[#This Row],[cena/enota brez DDV v EUR]]+Sklop18[[#This Row],[Davek (EUR)]]</f>
        <v>0</v>
      </c>
      <c r="S52" s="267">
        <f>+Sklop18[[#This Row],[cena/enota brez DDV v EUR]]*Sklop18[[#This Row],[Okvirna količina]]</f>
        <v>0</v>
      </c>
      <c r="T52" s="218">
        <f>+Sklop18[[#This Row],[Končna cena/enoto mere (EUR) z DDV]]*Sklop18[[#This Row],[Okvirna količina]]</f>
        <v>0</v>
      </c>
      <c r="U52" s="219"/>
    </row>
    <row r="53" spans="1:21" s="55" customFormat="1" ht="12">
      <c r="A53" s="79" t="s">
        <v>39</v>
      </c>
      <c r="B53" s="321" t="s">
        <v>985</v>
      </c>
      <c r="C53" s="316">
        <v>300</v>
      </c>
      <c r="D53" s="316" t="s">
        <v>109</v>
      </c>
      <c r="E53" s="234"/>
      <c r="F53" s="317">
        <v>10</v>
      </c>
      <c r="G53" s="318" t="s">
        <v>209</v>
      </c>
      <c r="H53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53" s="214" t="str">
        <f>IF(Sklop18[[#This Row],[ZAHTEVANA SHEMA KAKOVOSTI]]&lt;&gt;"",Sklop18[[#This Row],[Preračunana masa/volumen/kos na enoto kg]],"")</f>
        <v/>
      </c>
      <c r="J53" s="268"/>
      <c r="K53" s="269"/>
      <c r="L53" s="269"/>
      <c r="M53" s="273"/>
      <c r="N53" s="267"/>
      <c r="O53" s="267"/>
      <c r="P53" s="266"/>
      <c r="Q53" s="267">
        <f>+Sklop18[[#This Row],[cena/enota brez DDV v EUR]]*Sklop18[[#This Row],[Stopnja DDV (%)]]</f>
        <v>0</v>
      </c>
      <c r="R53" s="267">
        <f>+Sklop18[[#This Row],[cena/enota brez DDV v EUR]]+Sklop18[[#This Row],[Davek (EUR)]]</f>
        <v>0</v>
      </c>
      <c r="S53" s="267">
        <f>+Sklop18[[#This Row],[cena/enota brez DDV v EUR]]*Sklop18[[#This Row],[Okvirna količina]]</f>
        <v>0</v>
      </c>
      <c r="T53" s="218">
        <f>+Sklop18[[#This Row],[Končna cena/enoto mere (EUR) z DDV]]*Sklop18[[#This Row],[Okvirna količina]]</f>
        <v>0</v>
      </c>
      <c r="U53" s="219"/>
    </row>
    <row r="54" spans="1:21" s="55" customFormat="1" ht="12">
      <c r="A54" s="79" t="s">
        <v>40</v>
      </c>
      <c r="B54" s="321" t="s">
        <v>986</v>
      </c>
      <c r="C54" s="316">
        <v>900</v>
      </c>
      <c r="D54" s="316" t="s">
        <v>109</v>
      </c>
      <c r="E54" s="234"/>
      <c r="F54" s="317">
        <v>50</v>
      </c>
      <c r="G54" s="318" t="s">
        <v>209</v>
      </c>
      <c r="H54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54" s="214" t="str">
        <f>IF(Sklop18[[#This Row],[ZAHTEVANA SHEMA KAKOVOSTI]]&lt;&gt;"",Sklop18[[#This Row],[Preračunana masa/volumen/kos na enoto kg]],"")</f>
        <v/>
      </c>
      <c r="J54" s="268"/>
      <c r="K54" s="269"/>
      <c r="L54" s="269"/>
      <c r="M54" s="273"/>
      <c r="N54" s="267"/>
      <c r="O54" s="267"/>
      <c r="P54" s="266"/>
      <c r="Q54" s="267">
        <f>+Sklop18[[#This Row],[cena/enota brez DDV v EUR]]*Sklop18[[#This Row],[Stopnja DDV (%)]]</f>
        <v>0</v>
      </c>
      <c r="R54" s="267">
        <f>+Sklop18[[#This Row],[cena/enota brez DDV v EUR]]+Sklop18[[#This Row],[Davek (EUR)]]</f>
        <v>0</v>
      </c>
      <c r="S54" s="267">
        <f>+Sklop18[[#This Row],[cena/enota brez DDV v EUR]]*Sklop18[[#This Row],[Okvirna količina]]</f>
        <v>0</v>
      </c>
      <c r="T54" s="218">
        <f>+Sklop18[[#This Row],[Končna cena/enoto mere (EUR) z DDV]]*Sklop18[[#This Row],[Okvirna količina]]</f>
        <v>0</v>
      </c>
      <c r="U54" s="219"/>
    </row>
    <row r="55" spans="1:21" s="55" customFormat="1" ht="12">
      <c r="A55" s="79" t="s">
        <v>41</v>
      </c>
      <c r="B55" s="321" t="s">
        <v>986</v>
      </c>
      <c r="C55" s="316">
        <v>20</v>
      </c>
      <c r="D55" s="316" t="s">
        <v>109</v>
      </c>
      <c r="E55" s="234"/>
      <c r="F55" s="317">
        <v>1500</v>
      </c>
      <c r="G55" s="318" t="s">
        <v>209</v>
      </c>
      <c r="H55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5" s="214" t="str">
        <f>IF(Sklop18[[#This Row],[ZAHTEVANA SHEMA KAKOVOSTI]]&lt;&gt;"",Sklop18[[#This Row],[Preračunana masa/volumen/kos na enoto kg]],"")</f>
        <v/>
      </c>
      <c r="J55" s="268"/>
      <c r="K55" s="269"/>
      <c r="L55" s="269"/>
      <c r="M55" s="273"/>
      <c r="N55" s="267"/>
      <c r="O55" s="267"/>
      <c r="P55" s="266"/>
      <c r="Q55" s="267">
        <f>+Sklop18[[#This Row],[cena/enota brez DDV v EUR]]*Sklop18[[#This Row],[Stopnja DDV (%)]]</f>
        <v>0</v>
      </c>
      <c r="R55" s="267">
        <f>+Sklop18[[#This Row],[cena/enota brez DDV v EUR]]+Sklop18[[#This Row],[Davek (EUR)]]</f>
        <v>0</v>
      </c>
      <c r="S55" s="267">
        <f>+Sklop18[[#This Row],[cena/enota brez DDV v EUR]]*Sklop18[[#This Row],[Okvirna količina]]</f>
        <v>0</v>
      </c>
      <c r="T55" s="218">
        <f>+Sklop18[[#This Row],[Končna cena/enoto mere (EUR) z DDV]]*Sklop18[[#This Row],[Okvirna količina]]</f>
        <v>0</v>
      </c>
      <c r="U55" s="219"/>
    </row>
    <row r="56" spans="1:21" s="55" customFormat="1" ht="12">
      <c r="A56" s="79" t="s">
        <v>42</v>
      </c>
      <c r="B56" s="321" t="s">
        <v>987</v>
      </c>
      <c r="C56" s="316">
        <v>1</v>
      </c>
      <c r="D56" s="316" t="s">
        <v>74</v>
      </c>
      <c r="E56" s="234"/>
      <c r="F56" s="317">
        <v>100</v>
      </c>
      <c r="G56" s="318" t="s">
        <v>74</v>
      </c>
      <c r="H56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6" s="214" t="str">
        <f>IF(Sklop18[[#This Row],[ZAHTEVANA SHEMA KAKOVOSTI]]&lt;&gt;"",Sklop18[[#This Row],[Preračunana masa/volumen/kos na enoto kg]],"")</f>
        <v/>
      </c>
      <c r="J56" s="268"/>
      <c r="K56" s="269"/>
      <c r="L56" s="269"/>
      <c r="M56" s="273"/>
      <c r="N56" s="267"/>
      <c r="O56" s="267"/>
      <c r="P56" s="266"/>
      <c r="Q56" s="267">
        <f>+Sklop18[[#This Row],[cena/enota brez DDV v EUR]]*Sklop18[[#This Row],[Stopnja DDV (%)]]</f>
        <v>0</v>
      </c>
      <c r="R56" s="267">
        <f>+Sklop18[[#This Row],[cena/enota brez DDV v EUR]]+Sklop18[[#This Row],[Davek (EUR)]]</f>
        <v>0</v>
      </c>
      <c r="S56" s="267">
        <f>+Sklop18[[#This Row],[cena/enota brez DDV v EUR]]*Sklop18[[#This Row],[Okvirna količina]]</f>
        <v>0</v>
      </c>
      <c r="T56" s="218">
        <f>+Sklop18[[#This Row],[Končna cena/enoto mere (EUR) z DDV]]*Sklop18[[#This Row],[Okvirna količina]]</f>
        <v>0</v>
      </c>
      <c r="U56" s="219"/>
    </row>
    <row r="57" spans="1:21" s="55" customFormat="1" ht="12">
      <c r="A57" s="79" t="s">
        <v>43</v>
      </c>
      <c r="B57" s="321" t="s">
        <v>987</v>
      </c>
      <c r="C57" s="316">
        <v>10</v>
      </c>
      <c r="D57" s="316" t="s">
        <v>74</v>
      </c>
      <c r="E57" s="234"/>
      <c r="F57" s="317">
        <v>20</v>
      </c>
      <c r="G57" s="318" t="s">
        <v>209</v>
      </c>
      <c r="H57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57" s="214" t="str">
        <f>IF(Sklop18[[#This Row],[ZAHTEVANA SHEMA KAKOVOSTI]]&lt;&gt;"",Sklop18[[#This Row],[Preračunana masa/volumen/kos na enoto kg]],"")</f>
        <v/>
      </c>
      <c r="J57" s="268"/>
      <c r="K57" s="269"/>
      <c r="L57" s="269"/>
      <c r="M57" s="273"/>
      <c r="N57" s="267"/>
      <c r="O57" s="267"/>
      <c r="P57" s="266"/>
      <c r="Q57" s="267">
        <f>+Sklop18[[#This Row],[cena/enota brez DDV v EUR]]*Sklop18[[#This Row],[Stopnja DDV (%)]]</f>
        <v>0</v>
      </c>
      <c r="R57" s="267">
        <f>+Sklop18[[#This Row],[cena/enota brez DDV v EUR]]+Sklop18[[#This Row],[Davek (EUR)]]</f>
        <v>0</v>
      </c>
      <c r="S57" s="267">
        <f>+Sklop18[[#This Row],[cena/enota brez DDV v EUR]]*Sklop18[[#This Row],[Okvirna količina]]</f>
        <v>0</v>
      </c>
      <c r="T57" s="218">
        <f>+Sklop18[[#This Row],[Končna cena/enoto mere (EUR) z DDV]]*Sklop18[[#This Row],[Okvirna količina]]</f>
        <v>0</v>
      </c>
      <c r="U57" s="219"/>
    </row>
    <row r="58" spans="1:21" s="55" customFormat="1" ht="12">
      <c r="A58" s="79" t="s">
        <v>48</v>
      </c>
      <c r="B58" s="321" t="s">
        <v>1020</v>
      </c>
      <c r="C58" s="316">
        <v>1</v>
      </c>
      <c r="D58" s="316" t="s">
        <v>74</v>
      </c>
      <c r="E58" s="234"/>
      <c r="F58" s="317">
        <v>100</v>
      </c>
      <c r="G58" s="318" t="s">
        <v>74</v>
      </c>
      <c r="H58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8" s="214" t="str">
        <f>IF(Sklop18[[#This Row],[ZAHTEVANA SHEMA KAKOVOSTI]]&lt;&gt;"",Sklop18[[#This Row],[Preračunana masa/volumen/kos na enoto kg]],"")</f>
        <v/>
      </c>
      <c r="J58" s="268"/>
      <c r="K58" s="269"/>
      <c r="L58" s="269"/>
      <c r="M58" s="273"/>
      <c r="N58" s="267"/>
      <c r="O58" s="267"/>
      <c r="P58" s="266"/>
      <c r="Q58" s="267">
        <f>+Sklop18[[#This Row],[cena/enota brez DDV v EUR]]*Sklop18[[#This Row],[Stopnja DDV (%)]]</f>
        <v>0</v>
      </c>
      <c r="R58" s="267">
        <f>+Sklop18[[#This Row],[cena/enota brez DDV v EUR]]+Sklop18[[#This Row],[Davek (EUR)]]</f>
        <v>0</v>
      </c>
      <c r="S58" s="267">
        <f>+Sklop18[[#This Row],[cena/enota brez DDV v EUR]]*Sklop18[[#This Row],[Okvirna količina]]</f>
        <v>0</v>
      </c>
      <c r="T58" s="218">
        <f>+Sklop18[[#This Row],[Končna cena/enoto mere (EUR) z DDV]]*Sklop18[[#This Row],[Okvirna količina]]</f>
        <v>0</v>
      </c>
      <c r="U58" s="219"/>
    </row>
    <row r="59" spans="1:21" s="55" customFormat="1" ht="22.5">
      <c r="A59" s="79" t="s">
        <v>44</v>
      </c>
      <c r="B59" s="321" t="s">
        <v>1019</v>
      </c>
      <c r="C59" s="316">
        <v>1</v>
      </c>
      <c r="D59" s="316" t="s">
        <v>74</v>
      </c>
      <c r="E59" s="234"/>
      <c r="F59" s="317">
        <v>20</v>
      </c>
      <c r="G59" s="318" t="s">
        <v>74</v>
      </c>
      <c r="H59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9" s="214" t="str">
        <f>IF(Sklop18[[#This Row],[ZAHTEVANA SHEMA KAKOVOSTI]]&lt;&gt;"",Sklop18[[#This Row],[Preračunana masa/volumen/kos na enoto kg]],"")</f>
        <v/>
      </c>
      <c r="J59" s="268"/>
      <c r="K59" s="269"/>
      <c r="L59" s="269"/>
      <c r="M59" s="273"/>
      <c r="N59" s="267"/>
      <c r="O59" s="267"/>
      <c r="P59" s="266"/>
      <c r="Q59" s="267">
        <f>+Sklop18[[#This Row],[cena/enota brez DDV v EUR]]*Sklop18[[#This Row],[Stopnja DDV (%)]]</f>
        <v>0</v>
      </c>
      <c r="R59" s="267">
        <f>+Sklop18[[#This Row],[cena/enota brez DDV v EUR]]+Sklop18[[#This Row],[Davek (EUR)]]</f>
        <v>0</v>
      </c>
      <c r="S59" s="267">
        <f>+Sklop18[[#This Row],[cena/enota brez DDV v EUR]]*Sklop18[[#This Row],[Okvirna količina]]</f>
        <v>0</v>
      </c>
      <c r="T59" s="218">
        <f>+Sklop18[[#This Row],[Končna cena/enoto mere (EUR) z DDV]]*Sklop18[[#This Row],[Okvirna količina]]</f>
        <v>0</v>
      </c>
      <c r="U59" s="219"/>
    </row>
    <row r="60" spans="1:21" s="55" customFormat="1" ht="12">
      <c r="A60" s="79" t="s">
        <v>45</v>
      </c>
      <c r="B60" s="321" t="s">
        <v>1018</v>
      </c>
      <c r="C60" s="316">
        <v>1</v>
      </c>
      <c r="D60" s="316" t="s">
        <v>74</v>
      </c>
      <c r="E60" s="234"/>
      <c r="F60" s="317">
        <v>10</v>
      </c>
      <c r="G60" s="318" t="s">
        <v>74</v>
      </c>
      <c r="H60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0" s="214" t="str">
        <f>IF(Sklop18[[#This Row],[ZAHTEVANA SHEMA KAKOVOSTI]]&lt;&gt;"",Sklop18[[#This Row],[Preračunana masa/volumen/kos na enoto kg]],"")</f>
        <v/>
      </c>
      <c r="J60" s="268"/>
      <c r="K60" s="269"/>
      <c r="L60" s="269"/>
      <c r="M60" s="273"/>
      <c r="N60" s="267"/>
      <c r="O60" s="267"/>
      <c r="P60" s="266"/>
      <c r="Q60" s="267">
        <f>+Sklop18[[#This Row],[cena/enota brez DDV v EUR]]*Sklop18[[#This Row],[Stopnja DDV (%)]]</f>
        <v>0</v>
      </c>
      <c r="R60" s="267">
        <f>+Sklop18[[#This Row],[cena/enota brez DDV v EUR]]+Sklop18[[#This Row],[Davek (EUR)]]</f>
        <v>0</v>
      </c>
      <c r="S60" s="267">
        <f>+Sklop18[[#This Row],[cena/enota brez DDV v EUR]]*Sklop18[[#This Row],[Okvirna količina]]</f>
        <v>0</v>
      </c>
      <c r="T60" s="218">
        <f>+Sklop18[[#This Row],[Končna cena/enoto mere (EUR) z DDV]]*Sklop18[[#This Row],[Okvirna količina]]</f>
        <v>0</v>
      </c>
      <c r="U60" s="219"/>
    </row>
    <row r="61" spans="1:21" s="55" customFormat="1" ht="12">
      <c r="A61" s="79" t="s">
        <v>49</v>
      </c>
      <c r="B61" s="321" t="s">
        <v>988</v>
      </c>
      <c r="C61" s="316">
        <v>5000</v>
      </c>
      <c r="D61" s="316" t="s">
        <v>109</v>
      </c>
      <c r="E61" s="234"/>
      <c r="F61" s="317">
        <v>4</v>
      </c>
      <c r="G61" s="318" t="s">
        <v>209</v>
      </c>
      <c r="H61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1" s="214" t="str">
        <f>IF(Sklop18[[#This Row],[ZAHTEVANA SHEMA KAKOVOSTI]]&lt;&gt;"",Sklop18[[#This Row],[Preračunana masa/volumen/kos na enoto kg]],"")</f>
        <v/>
      </c>
      <c r="J61" s="268"/>
      <c r="K61" s="269"/>
      <c r="L61" s="269"/>
      <c r="M61" s="273"/>
      <c r="N61" s="267"/>
      <c r="O61" s="267"/>
      <c r="P61" s="266"/>
      <c r="Q61" s="267">
        <f>+Sklop18[[#This Row],[cena/enota brez DDV v EUR]]*Sklop18[[#This Row],[Stopnja DDV (%)]]</f>
        <v>0</v>
      </c>
      <c r="R61" s="267">
        <f>+Sklop18[[#This Row],[cena/enota brez DDV v EUR]]+Sklop18[[#This Row],[Davek (EUR)]]</f>
        <v>0</v>
      </c>
      <c r="S61" s="267">
        <f>+Sklop18[[#This Row],[cena/enota brez DDV v EUR]]*Sklop18[[#This Row],[Okvirna količina]]</f>
        <v>0</v>
      </c>
      <c r="T61" s="218">
        <f>+Sklop18[[#This Row],[Končna cena/enoto mere (EUR) z DDV]]*Sklop18[[#This Row],[Okvirna količina]]</f>
        <v>0</v>
      </c>
      <c r="U61" s="219"/>
    </row>
    <row r="62" spans="1:21" s="55" customFormat="1" ht="12">
      <c r="A62" s="79" t="s">
        <v>50</v>
      </c>
      <c r="B62" s="321" t="s">
        <v>990</v>
      </c>
      <c r="C62" s="316">
        <v>1</v>
      </c>
      <c r="D62" s="316" t="s">
        <v>74</v>
      </c>
      <c r="E62" s="234"/>
      <c r="F62" s="317">
        <v>5</v>
      </c>
      <c r="G62" s="318" t="s">
        <v>74</v>
      </c>
      <c r="H62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2" s="214" t="str">
        <f>IF(Sklop18[[#This Row],[ZAHTEVANA SHEMA KAKOVOSTI]]&lt;&gt;"",Sklop18[[#This Row],[Preračunana masa/volumen/kos na enoto kg]],"")</f>
        <v/>
      </c>
      <c r="J62" s="268"/>
      <c r="K62" s="269"/>
      <c r="L62" s="269"/>
      <c r="M62" s="273"/>
      <c r="N62" s="267"/>
      <c r="O62" s="267"/>
      <c r="P62" s="266"/>
      <c r="Q62" s="267">
        <f>+Sklop18[[#This Row],[cena/enota brez DDV v EUR]]*Sklop18[[#This Row],[Stopnja DDV (%)]]</f>
        <v>0</v>
      </c>
      <c r="R62" s="267">
        <f>+Sklop18[[#This Row],[cena/enota brez DDV v EUR]]+Sklop18[[#This Row],[Davek (EUR)]]</f>
        <v>0</v>
      </c>
      <c r="S62" s="267">
        <f>+Sklop18[[#This Row],[cena/enota brez DDV v EUR]]*Sklop18[[#This Row],[Okvirna količina]]</f>
        <v>0</v>
      </c>
      <c r="T62" s="218">
        <f>+Sklop18[[#This Row],[Končna cena/enoto mere (EUR) z DDV]]*Sklop18[[#This Row],[Okvirna količina]]</f>
        <v>0</v>
      </c>
      <c r="U62" s="219"/>
    </row>
    <row r="63" spans="1:21" s="55" customFormat="1" ht="12">
      <c r="A63" s="79" t="s">
        <v>46</v>
      </c>
      <c r="B63" s="321" t="s">
        <v>1017</v>
      </c>
      <c r="C63" s="316">
        <v>1000</v>
      </c>
      <c r="D63" s="316" t="s">
        <v>109</v>
      </c>
      <c r="E63" s="234"/>
      <c r="F63" s="317">
        <v>20</v>
      </c>
      <c r="G63" s="318" t="s">
        <v>0</v>
      </c>
      <c r="H63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3" s="214" t="str">
        <f>IF(Sklop18[[#This Row],[ZAHTEVANA SHEMA KAKOVOSTI]]&lt;&gt;"",Sklop18[[#This Row],[Preračunana masa/volumen/kos na enoto kg]],"")</f>
        <v/>
      </c>
      <c r="J63" s="268"/>
      <c r="K63" s="269"/>
      <c r="L63" s="269"/>
      <c r="M63" s="273"/>
      <c r="N63" s="267"/>
      <c r="O63" s="267"/>
      <c r="P63" s="266"/>
      <c r="Q63" s="267">
        <f>+Sklop18[[#This Row],[cena/enota brez DDV v EUR]]*Sklop18[[#This Row],[Stopnja DDV (%)]]</f>
        <v>0</v>
      </c>
      <c r="R63" s="267">
        <f>+Sklop18[[#This Row],[cena/enota brez DDV v EUR]]+Sklop18[[#This Row],[Davek (EUR)]]</f>
        <v>0</v>
      </c>
      <c r="S63" s="267">
        <f>+Sklop18[[#This Row],[cena/enota brez DDV v EUR]]*Sklop18[[#This Row],[Okvirna količina]]</f>
        <v>0</v>
      </c>
      <c r="T63" s="218">
        <f>+Sklop18[[#This Row],[Končna cena/enoto mere (EUR) z DDV]]*Sklop18[[#This Row],[Okvirna količina]]</f>
        <v>0</v>
      </c>
      <c r="U63" s="219"/>
    </row>
    <row r="64" spans="1:21" s="55" customFormat="1" ht="12">
      <c r="A64" s="79" t="s">
        <v>51</v>
      </c>
      <c r="B64" s="321" t="s">
        <v>1016</v>
      </c>
      <c r="C64" s="316">
        <v>1000</v>
      </c>
      <c r="D64" s="316" t="s">
        <v>109</v>
      </c>
      <c r="E64" s="234"/>
      <c r="F64" s="317">
        <v>20</v>
      </c>
      <c r="G64" s="318" t="s">
        <v>0</v>
      </c>
      <c r="H64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4" s="214" t="str">
        <f>IF(Sklop18[[#This Row],[ZAHTEVANA SHEMA KAKOVOSTI]]&lt;&gt;"",Sklop18[[#This Row],[Preračunana masa/volumen/kos na enoto kg]],"")</f>
        <v/>
      </c>
      <c r="J64" s="268"/>
      <c r="K64" s="269"/>
      <c r="L64" s="269"/>
      <c r="M64" s="273"/>
      <c r="N64" s="267"/>
      <c r="O64" s="267"/>
      <c r="P64" s="266"/>
      <c r="Q64" s="267">
        <f>+Sklop18[[#This Row],[cena/enota brez DDV v EUR]]*Sklop18[[#This Row],[Stopnja DDV (%)]]</f>
        <v>0</v>
      </c>
      <c r="R64" s="267">
        <f>+Sklop18[[#This Row],[cena/enota brez DDV v EUR]]+Sklop18[[#This Row],[Davek (EUR)]]</f>
        <v>0</v>
      </c>
      <c r="S64" s="267">
        <f>+Sklop18[[#This Row],[cena/enota brez DDV v EUR]]*Sklop18[[#This Row],[Okvirna količina]]</f>
        <v>0</v>
      </c>
      <c r="T64" s="218">
        <f>+Sklop18[[#This Row],[Končna cena/enoto mere (EUR) z DDV]]*Sklop18[[#This Row],[Okvirna količina]]</f>
        <v>0</v>
      </c>
      <c r="U64" s="219"/>
    </row>
    <row r="65" spans="1:21" s="55" customFormat="1" ht="12">
      <c r="A65" s="79" t="s">
        <v>47</v>
      </c>
      <c r="B65" s="321" t="s">
        <v>1015</v>
      </c>
      <c r="C65" s="460">
        <v>1000</v>
      </c>
      <c r="D65" s="460" t="s">
        <v>109</v>
      </c>
      <c r="E65" s="234"/>
      <c r="F65" s="317">
        <v>10</v>
      </c>
      <c r="G65" s="318" t="s">
        <v>0</v>
      </c>
      <c r="H65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5" s="214" t="str">
        <f>IF(Sklop18[[#This Row],[ZAHTEVANA SHEMA KAKOVOSTI]]&lt;&gt;"",Sklop18[[#This Row],[Preračunana masa/volumen/kos na enoto kg]],"")</f>
        <v/>
      </c>
      <c r="J65" s="268"/>
      <c r="K65" s="269"/>
      <c r="L65" s="269"/>
      <c r="M65" s="273"/>
      <c r="N65" s="267"/>
      <c r="O65" s="267"/>
      <c r="P65" s="266"/>
      <c r="Q65" s="267">
        <f>+Sklop18[[#This Row],[cena/enota brez DDV v EUR]]*Sklop18[[#This Row],[Stopnja DDV (%)]]</f>
        <v>0</v>
      </c>
      <c r="R65" s="267">
        <f>+Sklop18[[#This Row],[cena/enota brez DDV v EUR]]+Sklop18[[#This Row],[Davek (EUR)]]</f>
        <v>0</v>
      </c>
      <c r="S65" s="267">
        <f>+Sklop18[[#This Row],[cena/enota brez DDV v EUR]]*Sklop18[[#This Row],[Okvirna količina]]</f>
        <v>0</v>
      </c>
      <c r="T65" s="218">
        <f>+Sklop18[[#This Row],[Končna cena/enoto mere (EUR) z DDV]]*Sklop18[[#This Row],[Okvirna količina]]</f>
        <v>0</v>
      </c>
      <c r="U65" s="219"/>
    </row>
    <row r="66" spans="1:21" s="55" customFormat="1" ht="12">
      <c r="A66" s="79" t="s">
        <v>52</v>
      </c>
      <c r="B66" s="321" t="s">
        <v>991</v>
      </c>
      <c r="C66" s="316">
        <v>60</v>
      </c>
      <c r="D66" s="316" t="s">
        <v>109</v>
      </c>
      <c r="E66" s="234"/>
      <c r="F66" s="317">
        <v>30</v>
      </c>
      <c r="G66" s="318" t="s">
        <v>209</v>
      </c>
      <c r="H66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66" s="214" t="str">
        <f>IF(Sklop18[[#This Row],[ZAHTEVANA SHEMA KAKOVOSTI]]&lt;&gt;"",Sklop18[[#This Row],[Preračunana masa/volumen/kos na enoto kg]],"")</f>
        <v/>
      </c>
      <c r="J66" s="268"/>
      <c r="K66" s="269"/>
      <c r="L66" s="269"/>
      <c r="M66" s="273"/>
      <c r="N66" s="267"/>
      <c r="O66" s="267"/>
      <c r="P66" s="266"/>
      <c r="Q66" s="267">
        <f>+Sklop18[[#This Row],[cena/enota brez DDV v EUR]]*Sklop18[[#This Row],[Stopnja DDV (%)]]</f>
        <v>0</v>
      </c>
      <c r="R66" s="267">
        <f>+Sklop18[[#This Row],[cena/enota brez DDV v EUR]]+Sklop18[[#This Row],[Davek (EUR)]]</f>
        <v>0</v>
      </c>
      <c r="S66" s="267">
        <f>+Sklop18[[#This Row],[cena/enota brez DDV v EUR]]*Sklop18[[#This Row],[Okvirna količina]]</f>
        <v>0</v>
      </c>
      <c r="T66" s="218">
        <f>+Sklop18[[#This Row],[Končna cena/enoto mere (EUR) z DDV]]*Sklop18[[#This Row],[Okvirna količina]]</f>
        <v>0</v>
      </c>
      <c r="U66" s="219"/>
    </row>
    <row r="67" spans="1:21" s="55" customFormat="1" ht="12">
      <c r="A67" s="79" t="s">
        <v>53</v>
      </c>
      <c r="B67" s="321" t="s">
        <v>989</v>
      </c>
      <c r="C67" s="316">
        <v>500</v>
      </c>
      <c r="D67" s="316" t="s">
        <v>109</v>
      </c>
      <c r="E67" s="234"/>
      <c r="F67" s="317">
        <v>20</v>
      </c>
      <c r="G67" s="318" t="s">
        <v>209</v>
      </c>
      <c r="H67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7" s="214" t="str">
        <f>IF(Sklop18[[#This Row],[ZAHTEVANA SHEMA KAKOVOSTI]]&lt;&gt;"",Sklop18[[#This Row],[Preračunana masa/volumen/kos na enoto kg]],"")</f>
        <v/>
      </c>
      <c r="J67" s="268"/>
      <c r="K67" s="269"/>
      <c r="L67" s="269"/>
      <c r="M67" s="273"/>
      <c r="N67" s="267"/>
      <c r="O67" s="267"/>
      <c r="P67" s="266"/>
      <c r="Q67" s="267">
        <f>+Sklop18[[#This Row],[cena/enota brez DDV v EUR]]*Sklop18[[#This Row],[Stopnja DDV (%)]]</f>
        <v>0</v>
      </c>
      <c r="R67" s="267">
        <f>+Sklop18[[#This Row],[cena/enota brez DDV v EUR]]+Sklop18[[#This Row],[Davek (EUR)]]</f>
        <v>0</v>
      </c>
      <c r="S67" s="267">
        <f>+Sklop18[[#This Row],[cena/enota brez DDV v EUR]]*Sklop18[[#This Row],[Okvirna količina]]</f>
        <v>0</v>
      </c>
      <c r="T67" s="218">
        <f>+Sklop18[[#This Row],[Končna cena/enoto mere (EUR) z DDV]]*Sklop18[[#This Row],[Okvirna količina]]</f>
        <v>0</v>
      </c>
      <c r="U67" s="219"/>
    </row>
    <row r="68" spans="1:21" s="55" customFormat="1" ht="12">
      <c r="A68" s="79" t="s">
        <v>54</v>
      </c>
      <c r="B68" s="321" t="s">
        <v>954</v>
      </c>
      <c r="C68" s="316">
        <v>500</v>
      </c>
      <c r="D68" s="316" t="s">
        <v>109</v>
      </c>
      <c r="E68" s="234"/>
      <c r="F68" s="317">
        <v>50</v>
      </c>
      <c r="G68" s="318" t="s">
        <v>209</v>
      </c>
      <c r="H68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68" s="214" t="str">
        <f>IF(Sklop18[[#This Row],[ZAHTEVANA SHEMA KAKOVOSTI]]&lt;&gt;"",Sklop18[[#This Row],[Preračunana masa/volumen/kos na enoto kg]],"")</f>
        <v/>
      </c>
      <c r="J68" s="268"/>
      <c r="K68" s="269"/>
      <c r="L68" s="269"/>
      <c r="M68" s="273"/>
      <c r="N68" s="267"/>
      <c r="O68" s="267"/>
      <c r="P68" s="266"/>
      <c r="Q68" s="267">
        <f>+Sklop18[[#This Row],[cena/enota brez DDV v EUR]]*Sklop18[[#This Row],[Stopnja DDV (%)]]</f>
        <v>0</v>
      </c>
      <c r="R68" s="267">
        <f>+Sklop18[[#This Row],[cena/enota brez DDV v EUR]]+Sklop18[[#This Row],[Davek (EUR)]]</f>
        <v>0</v>
      </c>
      <c r="S68" s="267">
        <f>+Sklop18[[#This Row],[cena/enota brez DDV v EUR]]*Sklop18[[#This Row],[Okvirna količina]]</f>
        <v>0</v>
      </c>
      <c r="T68" s="218">
        <f>+Sklop18[[#This Row],[Končna cena/enoto mere (EUR) z DDV]]*Sklop18[[#This Row],[Okvirna količina]]</f>
        <v>0</v>
      </c>
      <c r="U68" s="219"/>
    </row>
    <row r="69" spans="1:21" s="55" customFormat="1" ht="12">
      <c r="A69" s="79" t="s">
        <v>55</v>
      </c>
      <c r="B69" s="321" t="s">
        <v>992</v>
      </c>
      <c r="C69" s="316">
        <v>1000</v>
      </c>
      <c r="D69" s="316" t="s">
        <v>109</v>
      </c>
      <c r="E69" s="234"/>
      <c r="F69" s="317">
        <v>50</v>
      </c>
      <c r="G69" s="318" t="s">
        <v>209</v>
      </c>
      <c r="H69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9" s="214" t="str">
        <f>IF(Sklop18[[#This Row],[ZAHTEVANA SHEMA KAKOVOSTI]]&lt;&gt;"",Sklop18[[#This Row],[Preračunana masa/volumen/kos na enoto kg]],"")</f>
        <v/>
      </c>
      <c r="J69" s="268"/>
      <c r="K69" s="269"/>
      <c r="L69" s="269"/>
      <c r="M69" s="273"/>
      <c r="N69" s="267"/>
      <c r="O69" s="267"/>
      <c r="P69" s="266"/>
      <c r="Q69" s="267">
        <f>+Sklop18[[#This Row],[cena/enota brez DDV v EUR]]*Sklop18[[#This Row],[Stopnja DDV (%)]]</f>
        <v>0</v>
      </c>
      <c r="R69" s="267">
        <f>+Sklop18[[#This Row],[cena/enota brez DDV v EUR]]+Sklop18[[#This Row],[Davek (EUR)]]</f>
        <v>0</v>
      </c>
      <c r="S69" s="267">
        <f>+Sklop18[[#This Row],[cena/enota brez DDV v EUR]]*Sklop18[[#This Row],[Okvirna količina]]</f>
        <v>0</v>
      </c>
      <c r="T69" s="218">
        <f>+Sklop18[[#This Row],[Končna cena/enoto mere (EUR) z DDV]]*Sklop18[[#This Row],[Okvirna količina]]</f>
        <v>0</v>
      </c>
      <c r="U69" s="219"/>
    </row>
    <row r="70" spans="1:21" s="55" customFormat="1" ht="12">
      <c r="A70" s="79" t="s">
        <v>56</v>
      </c>
      <c r="B70" s="321" t="s">
        <v>993</v>
      </c>
      <c r="C70" s="316">
        <v>1000</v>
      </c>
      <c r="D70" s="316" t="s">
        <v>109</v>
      </c>
      <c r="E70" s="234"/>
      <c r="F70" s="317">
        <v>50</v>
      </c>
      <c r="G70" s="318" t="s">
        <v>209</v>
      </c>
      <c r="H70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0" s="214" t="str">
        <f>IF(Sklop18[[#This Row],[ZAHTEVANA SHEMA KAKOVOSTI]]&lt;&gt;"",Sklop18[[#This Row],[Preračunana masa/volumen/kos na enoto kg]],"")</f>
        <v/>
      </c>
      <c r="J70" s="268"/>
      <c r="K70" s="269"/>
      <c r="L70" s="269"/>
      <c r="M70" s="273"/>
      <c r="N70" s="267"/>
      <c r="O70" s="267"/>
      <c r="P70" s="266"/>
      <c r="Q70" s="267">
        <f>+Sklop18[[#This Row],[cena/enota brez DDV v EUR]]*Sklop18[[#This Row],[Stopnja DDV (%)]]</f>
        <v>0</v>
      </c>
      <c r="R70" s="267">
        <f>+Sklop18[[#This Row],[cena/enota brez DDV v EUR]]+Sklop18[[#This Row],[Davek (EUR)]]</f>
        <v>0</v>
      </c>
      <c r="S70" s="267">
        <f>+Sklop18[[#This Row],[cena/enota brez DDV v EUR]]*Sklop18[[#This Row],[Okvirna količina]]</f>
        <v>0</v>
      </c>
      <c r="T70" s="218">
        <f>+Sklop18[[#This Row],[Končna cena/enoto mere (EUR) z DDV]]*Sklop18[[#This Row],[Okvirna količina]]</f>
        <v>0</v>
      </c>
      <c r="U70" s="219"/>
    </row>
    <row r="71" spans="1:21" s="55" customFormat="1" ht="12">
      <c r="A71" s="79" t="s">
        <v>57</v>
      </c>
      <c r="B71" s="321" t="s">
        <v>994</v>
      </c>
      <c r="C71" s="316">
        <v>1000</v>
      </c>
      <c r="D71" s="316" t="s">
        <v>109</v>
      </c>
      <c r="E71" s="234"/>
      <c r="F71" s="317">
        <v>20</v>
      </c>
      <c r="G71" s="318" t="s">
        <v>209</v>
      </c>
      <c r="H71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71" s="214" t="str">
        <f>IF(Sklop18[[#This Row],[ZAHTEVANA SHEMA KAKOVOSTI]]&lt;&gt;"",Sklop18[[#This Row],[Preračunana masa/volumen/kos na enoto kg]],"")</f>
        <v/>
      </c>
      <c r="J71" s="268"/>
      <c r="K71" s="269"/>
      <c r="L71" s="269"/>
      <c r="M71" s="273"/>
      <c r="N71" s="267"/>
      <c r="O71" s="267"/>
      <c r="P71" s="266"/>
      <c r="Q71" s="267">
        <f>+Sklop18[[#This Row],[cena/enota brez DDV v EUR]]*Sklop18[[#This Row],[Stopnja DDV (%)]]</f>
        <v>0</v>
      </c>
      <c r="R71" s="267">
        <f>+Sklop18[[#This Row],[cena/enota brez DDV v EUR]]+Sklop18[[#This Row],[Davek (EUR)]]</f>
        <v>0</v>
      </c>
      <c r="S71" s="267">
        <f>+Sklop18[[#This Row],[cena/enota brez DDV v EUR]]*Sklop18[[#This Row],[Okvirna količina]]</f>
        <v>0</v>
      </c>
      <c r="T71" s="218">
        <f>+Sklop18[[#This Row],[Končna cena/enoto mere (EUR) z DDV]]*Sklop18[[#This Row],[Okvirna količina]]</f>
        <v>0</v>
      </c>
      <c r="U71" s="219"/>
    </row>
    <row r="72" spans="1:21" s="55" customFormat="1" ht="12">
      <c r="A72" s="79" t="s">
        <v>58</v>
      </c>
      <c r="B72" s="321" t="s">
        <v>995</v>
      </c>
      <c r="C72" s="316">
        <v>500</v>
      </c>
      <c r="D72" s="316" t="s">
        <v>109</v>
      </c>
      <c r="E72" s="234"/>
      <c r="F72" s="317">
        <v>20</v>
      </c>
      <c r="G72" s="318" t="s">
        <v>209</v>
      </c>
      <c r="H72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2" s="214" t="str">
        <f>IF(Sklop18[[#This Row],[ZAHTEVANA SHEMA KAKOVOSTI]]&lt;&gt;"",Sklop18[[#This Row],[Preračunana masa/volumen/kos na enoto kg]],"")</f>
        <v/>
      </c>
      <c r="J72" s="268"/>
      <c r="K72" s="269"/>
      <c r="L72" s="269"/>
      <c r="M72" s="273"/>
      <c r="N72" s="267"/>
      <c r="O72" s="267"/>
      <c r="P72" s="266"/>
      <c r="Q72" s="267">
        <f>+Sklop18[[#This Row],[cena/enota brez DDV v EUR]]*Sklop18[[#This Row],[Stopnja DDV (%)]]</f>
        <v>0</v>
      </c>
      <c r="R72" s="267">
        <f>+Sklop18[[#This Row],[cena/enota brez DDV v EUR]]+Sklop18[[#This Row],[Davek (EUR)]]</f>
        <v>0</v>
      </c>
      <c r="S72" s="267">
        <f>+Sklop18[[#This Row],[cena/enota brez DDV v EUR]]*Sklop18[[#This Row],[Okvirna količina]]</f>
        <v>0</v>
      </c>
      <c r="T72" s="218">
        <f>+Sklop18[[#This Row],[Končna cena/enoto mere (EUR) z DDV]]*Sklop18[[#This Row],[Okvirna količina]]</f>
        <v>0</v>
      </c>
      <c r="U72" s="219"/>
    </row>
    <row r="73" spans="1:21" s="55" customFormat="1" ht="12">
      <c r="A73" s="79" t="s">
        <v>59</v>
      </c>
      <c r="B73" s="321" t="s">
        <v>996</v>
      </c>
      <c r="C73" s="316">
        <v>1000</v>
      </c>
      <c r="D73" s="316" t="s">
        <v>109</v>
      </c>
      <c r="E73" s="234"/>
      <c r="F73" s="317">
        <v>30</v>
      </c>
      <c r="G73" s="318" t="s">
        <v>209</v>
      </c>
      <c r="H73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3" s="214" t="str">
        <f>IF(Sklop18[[#This Row],[ZAHTEVANA SHEMA KAKOVOSTI]]&lt;&gt;"",Sklop18[[#This Row],[Preračunana masa/volumen/kos na enoto kg]],"")</f>
        <v/>
      </c>
      <c r="J73" s="268"/>
      <c r="K73" s="269"/>
      <c r="L73" s="269"/>
      <c r="M73" s="273"/>
      <c r="N73" s="267"/>
      <c r="O73" s="267"/>
      <c r="P73" s="266"/>
      <c r="Q73" s="267">
        <f>+Sklop18[[#This Row],[cena/enota brez DDV v EUR]]*Sklop18[[#This Row],[Stopnja DDV (%)]]</f>
        <v>0</v>
      </c>
      <c r="R73" s="267">
        <f>+Sklop18[[#This Row],[cena/enota brez DDV v EUR]]+Sklop18[[#This Row],[Davek (EUR)]]</f>
        <v>0</v>
      </c>
      <c r="S73" s="267">
        <f>+Sklop18[[#This Row],[cena/enota brez DDV v EUR]]*Sklop18[[#This Row],[Okvirna količina]]</f>
        <v>0</v>
      </c>
      <c r="T73" s="218">
        <f>+Sklop18[[#This Row],[Končna cena/enoto mere (EUR) z DDV]]*Sklop18[[#This Row],[Okvirna količina]]</f>
        <v>0</v>
      </c>
      <c r="U73" s="219"/>
    </row>
    <row r="74" spans="1:21" s="55" customFormat="1" ht="12">
      <c r="A74" s="79" t="s">
        <v>60</v>
      </c>
      <c r="B74" s="321" t="s">
        <v>997</v>
      </c>
      <c r="C74" s="316">
        <v>48</v>
      </c>
      <c r="D74" s="316" t="s">
        <v>109</v>
      </c>
      <c r="E74" s="234"/>
      <c r="F74" s="317">
        <v>30</v>
      </c>
      <c r="G74" s="318" t="s">
        <v>209</v>
      </c>
      <c r="H74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1.44</v>
      </c>
      <c r="I74" s="214" t="str">
        <f>IF(Sklop18[[#This Row],[ZAHTEVANA SHEMA KAKOVOSTI]]&lt;&gt;"",Sklop18[[#This Row],[Preračunana masa/volumen/kos na enoto kg]],"")</f>
        <v/>
      </c>
      <c r="J74" s="268"/>
      <c r="K74" s="269"/>
      <c r="L74" s="269"/>
      <c r="M74" s="273"/>
      <c r="N74" s="267"/>
      <c r="O74" s="267"/>
      <c r="P74" s="266"/>
      <c r="Q74" s="267">
        <f>+Sklop18[[#This Row],[cena/enota brez DDV v EUR]]*Sklop18[[#This Row],[Stopnja DDV (%)]]</f>
        <v>0</v>
      </c>
      <c r="R74" s="267">
        <f>+Sklop18[[#This Row],[cena/enota brez DDV v EUR]]+Sklop18[[#This Row],[Davek (EUR)]]</f>
        <v>0</v>
      </c>
      <c r="S74" s="267">
        <f>+Sklop18[[#This Row],[cena/enota brez DDV v EUR]]*Sklop18[[#This Row],[Okvirna količina]]</f>
        <v>0</v>
      </c>
      <c r="T74" s="218">
        <f>+Sklop18[[#This Row],[Končna cena/enoto mere (EUR) z DDV]]*Sklop18[[#This Row],[Okvirna količina]]</f>
        <v>0</v>
      </c>
      <c r="U74" s="219"/>
    </row>
    <row r="75" spans="1:21" s="55" customFormat="1" ht="12">
      <c r="A75" s="79" t="s">
        <v>61</v>
      </c>
      <c r="B75" s="321" t="s">
        <v>998</v>
      </c>
      <c r="C75" s="316">
        <v>60</v>
      </c>
      <c r="D75" s="316" t="s">
        <v>109</v>
      </c>
      <c r="E75" s="234"/>
      <c r="F75" s="317">
        <v>30</v>
      </c>
      <c r="G75" s="318" t="s">
        <v>209</v>
      </c>
      <c r="H75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75" s="214" t="str">
        <f>IF(Sklop18[[#This Row],[ZAHTEVANA SHEMA KAKOVOSTI]]&lt;&gt;"",Sklop18[[#This Row],[Preračunana masa/volumen/kos na enoto kg]],"")</f>
        <v/>
      </c>
      <c r="J75" s="268"/>
      <c r="K75" s="269"/>
      <c r="L75" s="269"/>
      <c r="M75" s="273"/>
      <c r="N75" s="267"/>
      <c r="O75" s="267"/>
      <c r="P75" s="266"/>
      <c r="Q75" s="267">
        <f>+Sklop18[[#This Row],[cena/enota brez DDV v EUR]]*Sklop18[[#This Row],[Stopnja DDV (%)]]</f>
        <v>0</v>
      </c>
      <c r="R75" s="267">
        <f>+Sklop18[[#This Row],[cena/enota brez DDV v EUR]]+Sklop18[[#This Row],[Davek (EUR)]]</f>
        <v>0</v>
      </c>
      <c r="S75" s="267">
        <f>+Sklop18[[#This Row],[cena/enota brez DDV v EUR]]*Sklop18[[#This Row],[Okvirna količina]]</f>
        <v>0</v>
      </c>
      <c r="T75" s="218">
        <f>+Sklop18[[#This Row],[Končna cena/enoto mere (EUR) z DDV]]*Sklop18[[#This Row],[Okvirna količina]]</f>
        <v>0</v>
      </c>
      <c r="U75" s="219"/>
    </row>
    <row r="76" spans="1:21" s="55" customFormat="1" ht="12">
      <c r="A76" s="79" t="s">
        <v>62</v>
      </c>
      <c r="B76" s="321" t="s">
        <v>999</v>
      </c>
      <c r="C76" s="316">
        <v>60</v>
      </c>
      <c r="D76" s="316" t="s">
        <v>109</v>
      </c>
      <c r="E76" s="234"/>
      <c r="F76" s="317">
        <v>30</v>
      </c>
      <c r="G76" s="318" t="s">
        <v>209</v>
      </c>
      <c r="H76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76" s="214" t="str">
        <f>IF(Sklop18[[#This Row],[ZAHTEVANA SHEMA KAKOVOSTI]]&lt;&gt;"",Sklop18[[#This Row],[Preračunana masa/volumen/kos na enoto kg]],"")</f>
        <v/>
      </c>
      <c r="J76" s="268"/>
      <c r="K76" s="269"/>
      <c r="L76" s="269"/>
      <c r="M76" s="273"/>
      <c r="N76" s="267"/>
      <c r="O76" s="267"/>
      <c r="P76" s="266"/>
      <c r="Q76" s="267">
        <f>+Sklop18[[#This Row],[cena/enota brez DDV v EUR]]*Sklop18[[#This Row],[Stopnja DDV (%)]]</f>
        <v>0</v>
      </c>
      <c r="R76" s="267">
        <f>+Sklop18[[#This Row],[cena/enota brez DDV v EUR]]+Sklop18[[#This Row],[Davek (EUR)]]</f>
        <v>0</v>
      </c>
      <c r="S76" s="267">
        <f>+Sklop18[[#This Row],[cena/enota brez DDV v EUR]]*Sklop18[[#This Row],[Okvirna količina]]</f>
        <v>0</v>
      </c>
      <c r="T76" s="218">
        <f>+Sklop18[[#This Row],[Končna cena/enoto mere (EUR) z DDV]]*Sklop18[[#This Row],[Okvirna količina]]</f>
        <v>0</v>
      </c>
      <c r="U76" s="219"/>
    </row>
    <row r="77" spans="1:21" s="55" customFormat="1" ht="12">
      <c r="A77" s="79" t="s">
        <v>68</v>
      </c>
      <c r="B77" s="321" t="s">
        <v>1000</v>
      </c>
      <c r="C77" s="316">
        <v>75</v>
      </c>
      <c r="D77" s="316" t="s">
        <v>109</v>
      </c>
      <c r="E77" s="234"/>
      <c r="F77" s="317">
        <v>30</v>
      </c>
      <c r="G77" s="318" t="s">
        <v>209</v>
      </c>
      <c r="H77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2.25</v>
      </c>
      <c r="I77" s="214" t="str">
        <f>IF(Sklop18[[#This Row],[ZAHTEVANA SHEMA KAKOVOSTI]]&lt;&gt;"",Sklop18[[#This Row],[Preračunana masa/volumen/kos na enoto kg]],"")</f>
        <v/>
      </c>
      <c r="J77" s="268"/>
      <c r="K77" s="269"/>
      <c r="L77" s="269"/>
      <c r="M77" s="273"/>
      <c r="N77" s="267"/>
      <c r="O77" s="267"/>
      <c r="P77" s="266"/>
      <c r="Q77" s="267">
        <f>+Sklop18[[#This Row],[cena/enota brez DDV v EUR]]*Sklop18[[#This Row],[Stopnja DDV (%)]]</f>
        <v>0</v>
      </c>
      <c r="R77" s="267">
        <f>+Sklop18[[#This Row],[cena/enota brez DDV v EUR]]+Sklop18[[#This Row],[Davek (EUR)]]</f>
        <v>0</v>
      </c>
      <c r="S77" s="267">
        <f>+Sklop18[[#This Row],[cena/enota brez DDV v EUR]]*Sklop18[[#This Row],[Okvirna količina]]</f>
        <v>0</v>
      </c>
      <c r="T77" s="218">
        <f>+Sklop18[[#This Row],[Končna cena/enoto mere (EUR) z DDV]]*Sklop18[[#This Row],[Okvirna količina]]</f>
        <v>0</v>
      </c>
      <c r="U77" s="219"/>
    </row>
    <row r="78" spans="1:21" s="55" customFormat="1" ht="12">
      <c r="A78" s="79" t="s">
        <v>69</v>
      </c>
      <c r="B78" s="321" t="s">
        <v>1001</v>
      </c>
      <c r="C78" s="316">
        <v>500</v>
      </c>
      <c r="D78" s="316" t="s">
        <v>109</v>
      </c>
      <c r="E78" s="234"/>
      <c r="F78" s="317">
        <v>10</v>
      </c>
      <c r="G78" s="318" t="s">
        <v>209</v>
      </c>
      <c r="H78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8" s="214" t="str">
        <f>IF(Sklop18[[#This Row],[ZAHTEVANA SHEMA KAKOVOSTI]]&lt;&gt;"",Sklop18[[#This Row],[Preračunana masa/volumen/kos na enoto kg]],"")</f>
        <v/>
      </c>
      <c r="J78" s="268"/>
      <c r="K78" s="269"/>
      <c r="L78" s="269"/>
      <c r="M78" s="273"/>
      <c r="N78" s="267"/>
      <c r="O78" s="267"/>
      <c r="P78" s="266"/>
      <c r="Q78" s="267">
        <f>+Sklop18[[#This Row],[cena/enota brez DDV v EUR]]*Sklop18[[#This Row],[Stopnja DDV (%)]]</f>
        <v>0</v>
      </c>
      <c r="R78" s="267">
        <f>+Sklop18[[#This Row],[cena/enota brez DDV v EUR]]+Sklop18[[#This Row],[Davek (EUR)]]</f>
        <v>0</v>
      </c>
      <c r="S78" s="267">
        <f>+Sklop18[[#This Row],[cena/enota brez DDV v EUR]]*Sklop18[[#This Row],[Okvirna količina]]</f>
        <v>0</v>
      </c>
      <c r="T78" s="218">
        <f>+Sklop18[[#This Row],[Končna cena/enoto mere (EUR) z DDV]]*Sklop18[[#This Row],[Okvirna količina]]</f>
        <v>0</v>
      </c>
      <c r="U78" s="219"/>
    </row>
    <row r="79" spans="1:21" s="55" customFormat="1" ht="12">
      <c r="A79" s="79" t="s">
        <v>70</v>
      </c>
      <c r="B79" s="321" t="s">
        <v>1002</v>
      </c>
      <c r="C79" s="316">
        <v>0.375</v>
      </c>
      <c r="D79" s="316" t="s">
        <v>74</v>
      </c>
      <c r="E79" s="234"/>
      <c r="F79" s="317">
        <v>50</v>
      </c>
      <c r="G79" s="318" t="s">
        <v>209</v>
      </c>
      <c r="H79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18.75</v>
      </c>
      <c r="I79" s="214" t="str">
        <f>IF(Sklop18[[#This Row],[ZAHTEVANA SHEMA KAKOVOSTI]]&lt;&gt;"",Sklop18[[#This Row],[Preračunana masa/volumen/kos na enoto kg]],"")</f>
        <v/>
      </c>
      <c r="J79" s="268"/>
      <c r="K79" s="269"/>
      <c r="L79" s="269"/>
      <c r="M79" s="273"/>
      <c r="N79" s="267"/>
      <c r="O79" s="267"/>
      <c r="P79" s="266"/>
      <c r="Q79" s="267">
        <f>+Sklop18[[#This Row],[cena/enota brez DDV v EUR]]*Sklop18[[#This Row],[Stopnja DDV (%)]]</f>
        <v>0</v>
      </c>
      <c r="R79" s="267">
        <f>+Sklop18[[#This Row],[cena/enota brez DDV v EUR]]+Sklop18[[#This Row],[Davek (EUR)]]</f>
        <v>0</v>
      </c>
      <c r="S79" s="267">
        <f>+Sklop18[[#This Row],[cena/enota brez DDV v EUR]]*Sklop18[[#This Row],[Okvirna količina]]</f>
        <v>0</v>
      </c>
      <c r="T79" s="218">
        <f>+Sklop18[[#This Row],[Končna cena/enoto mere (EUR) z DDV]]*Sklop18[[#This Row],[Okvirna količina]]</f>
        <v>0</v>
      </c>
      <c r="U79" s="219"/>
    </row>
    <row r="80" spans="1:21" s="55" customFormat="1" ht="12">
      <c r="A80" s="79" t="s">
        <v>71</v>
      </c>
      <c r="B80" s="321" t="s">
        <v>1003</v>
      </c>
      <c r="C80" s="316">
        <v>100</v>
      </c>
      <c r="D80" s="316" t="s">
        <v>109</v>
      </c>
      <c r="E80" s="234"/>
      <c r="F80" s="317">
        <v>50</v>
      </c>
      <c r="G80" s="318" t="s">
        <v>209</v>
      </c>
      <c r="H80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0" s="214" t="str">
        <f>IF(Sklop18[[#This Row],[ZAHTEVANA SHEMA KAKOVOSTI]]&lt;&gt;"",Sklop18[[#This Row],[Preračunana masa/volumen/kos na enoto kg]],"")</f>
        <v/>
      </c>
      <c r="J80" s="268"/>
      <c r="K80" s="269"/>
      <c r="L80" s="269"/>
      <c r="M80" s="273"/>
      <c r="N80" s="267"/>
      <c r="O80" s="267"/>
      <c r="P80" s="266"/>
      <c r="Q80" s="267">
        <f>+Sklop18[[#This Row],[cena/enota brez DDV v EUR]]*Sklop18[[#This Row],[Stopnja DDV (%)]]</f>
        <v>0</v>
      </c>
      <c r="R80" s="267">
        <f>+Sklop18[[#This Row],[cena/enota brez DDV v EUR]]+Sklop18[[#This Row],[Davek (EUR)]]</f>
        <v>0</v>
      </c>
      <c r="S80" s="267">
        <f>+Sklop18[[#This Row],[cena/enota brez DDV v EUR]]*Sklop18[[#This Row],[Okvirna količina]]</f>
        <v>0</v>
      </c>
      <c r="T80" s="218">
        <f>+Sklop18[[#This Row],[Končna cena/enoto mere (EUR) z DDV]]*Sklop18[[#This Row],[Okvirna količina]]</f>
        <v>0</v>
      </c>
      <c r="U80" s="219"/>
    </row>
    <row r="81" spans="1:21" s="55" customFormat="1" ht="12">
      <c r="A81" s="79" t="s">
        <v>72</v>
      </c>
      <c r="B81" s="321" t="s">
        <v>1004</v>
      </c>
      <c r="C81" s="316">
        <v>100</v>
      </c>
      <c r="D81" s="316" t="s">
        <v>109</v>
      </c>
      <c r="E81" s="234"/>
      <c r="F81" s="317">
        <v>50</v>
      </c>
      <c r="G81" s="318" t="s">
        <v>209</v>
      </c>
      <c r="H81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1" s="214" t="str">
        <f>IF(Sklop18[[#This Row],[ZAHTEVANA SHEMA KAKOVOSTI]]&lt;&gt;"",Sklop18[[#This Row],[Preračunana masa/volumen/kos na enoto kg]],"")</f>
        <v/>
      </c>
      <c r="J81" s="268"/>
      <c r="K81" s="269"/>
      <c r="L81" s="269"/>
      <c r="M81" s="273"/>
      <c r="N81" s="267"/>
      <c r="O81" s="267"/>
      <c r="P81" s="266"/>
      <c r="Q81" s="267">
        <f>+Sklop18[[#This Row],[cena/enota brez DDV v EUR]]*Sklop18[[#This Row],[Stopnja DDV (%)]]</f>
        <v>0</v>
      </c>
      <c r="R81" s="267">
        <f>+Sklop18[[#This Row],[cena/enota brez DDV v EUR]]+Sklop18[[#This Row],[Davek (EUR)]]</f>
        <v>0</v>
      </c>
      <c r="S81" s="267">
        <f>+Sklop18[[#This Row],[cena/enota brez DDV v EUR]]*Sklop18[[#This Row],[Okvirna količina]]</f>
        <v>0</v>
      </c>
      <c r="T81" s="218">
        <f>+Sklop18[[#This Row],[Končna cena/enoto mere (EUR) z DDV]]*Sklop18[[#This Row],[Okvirna količina]]</f>
        <v>0</v>
      </c>
      <c r="U81" s="219"/>
    </row>
    <row r="82" spans="1:21" s="55" customFormat="1" ht="12">
      <c r="A82" s="79" t="s">
        <v>73</v>
      </c>
      <c r="B82" s="321" t="s">
        <v>1005</v>
      </c>
      <c r="C82" s="316">
        <v>100</v>
      </c>
      <c r="D82" s="316" t="s">
        <v>109</v>
      </c>
      <c r="E82" s="234"/>
      <c r="F82" s="317">
        <v>50</v>
      </c>
      <c r="G82" s="318" t="s">
        <v>209</v>
      </c>
      <c r="H82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2" s="214" t="str">
        <f>IF(Sklop18[[#This Row],[ZAHTEVANA SHEMA KAKOVOSTI]]&lt;&gt;"",Sklop18[[#This Row],[Preračunana masa/volumen/kos na enoto kg]],"")</f>
        <v/>
      </c>
      <c r="J82" s="268"/>
      <c r="K82" s="269"/>
      <c r="L82" s="269"/>
      <c r="M82" s="273"/>
      <c r="N82" s="267"/>
      <c r="O82" s="267"/>
      <c r="P82" s="266"/>
      <c r="Q82" s="267">
        <f>+Sklop18[[#This Row],[cena/enota brez DDV v EUR]]*Sklop18[[#This Row],[Stopnja DDV (%)]]</f>
        <v>0</v>
      </c>
      <c r="R82" s="267">
        <f>+Sklop18[[#This Row],[cena/enota brez DDV v EUR]]+Sklop18[[#This Row],[Davek (EUR)]]</f>
        <v>0</v>
      </c>
      <c r="S82" s="267">
        <f>+Sklop18[[#This Row],[cena/enota brez DDV v EUR]]*Sklop18[[#This Row],[Okvirna količina]]</f>
        <v>0</v>
      </c>
      <c r="T82" s="218">
        <f>+Sklop18[[#This Row],[Končna cena/enoto mere (EUR) z DDV]]*Sklop18[[#This Row],[Okvirna količina]]</f>
        <v>0</v>
      </c>
      <c r="U82" s="219"/>
    </row>
    <row r="83" spans="1:21" s="55" customFormat="1" ht="12">
      <c r="A83" s="79" t="s">
        <v>178</v>
      </c>
      <c r="B83" s="321" t="s">
        <v>488</v>
      </c>
      <c r="C83" s="316">
        <v>1.5</v>
      </c>
      <c r="D83" s="316" t="s">
        <v>74</v>
      </c>
      <c r="E83" s="234"/>
      <c r="F83" s="317">
        <v>50</v>
      </c>
      <c r="G83" s="318" t="s">
        <v>209</v>
      </c>
      <c r="H83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3" s="214" t="str">
        <f>IF(Sklop18[[#This Row],[ZAHTEVANA SHEMA KAKOVOSTI]]&lt;&gt;"",Sklop18[[#This Row],[Preračunana masa/volumen/kos na enoto kg]],"")</f>
        <v/>
      </c>
      <c r="J83" s="268"/>
      <c r="K83" s="269"/>
      <c r="L83" s="269"/>
      <c r="M83" s="273"/>
      <c r="N83" s="267"/>
      <c r="O83" s="267"/>
      <c r="P83" s="266"/>
      <c r="Q83" s="267">
        <f>+Sklop18[[#This Row],[cena/enota brez DDV v EUR]]*Sklop18[[#This Row],[Stopnja DDV (%)]]</f>
        <v>0</v>
      </c>
      <c r="R83" s="267">
        <f>+Sklop18[[#This Row],[cena/enota brez DDV v EUR]]+Sklop18[[#This Row],[Davek (EUR)]]</f>
        <v>0</v>
      </c>
      <c r="S83" s="267">
        <f>+Sklop18[[#This Row],[cena/enota brez DDV v EUR]]*Sklop18[[#This Row],[Okvirna količina]]</f>
        <v>0</v>
      </c>
      <c r="T83" s="218">
        <f>+Sklop18[[#This Row],[Končna cena/enoto mere (EUR) z DDV]]*Sklop18[[#This Row],[Okvirna količina]]</f>
        <v>0</v>
      </c>
      <c r="U83" s="219"/>
    </row>
    <row r="84" spans="1:21" s="55" customFormat="1" ht="12">
      <c r="A84" s="79" t="s">
        <v>179</v>
      </c>
      <c r="B84" s="321" t="s">
        <v>1014</v>
      </c>
      <c r="C84" s="316">
        <v>1</v>
      </c>
      <c r="D84" s="316" t="s">
        <v>74</v>
      </c>
      <c r="E84" s="234"/>
      <c r="F84" s="317">
        <v>5</v>
      </c>
      <c r="G84" s="318" t="s">
        <v>74</v>
      </c>
      <c r="H84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4" s="214" t="str">
        <f>IF(Sklop18[[#This Row],[ZAHTEVANA SHEMA KAKOVOSTI]]&lt;&gt;"",Sklop18[[#This Row],[Preračunana masa/volumen/kos na enoto kg]],"")</f>
        <v/>
      </c>
      <c r="J84" s="268"/>
      <c r="K84" s="269"/>
      <c r="L84" s="269"/>
      <c r="M84" s="273"/>
      <c r="N84" s="267"/>
      <c r="O84" s="267"/>
      <c r="P84" s="266"/>
      <c r="Q84" s="267">
        <f>+Sklop18[[#This Row],[cena/enota brez DDV v EUR]]*Sklop18[[#This Row],[Stopnja DDV (%)]]</f>
        <v>0</v>
      </c>
      <c r="R84" s="267">
        <f>+Sklop18[[#This Row],[cena/enota brez DDV v EUR]]+Sklop18[[#This Row],[Davek (EUR)]]</f>
        <v>0</v>
      </c>
      <c r="S84" s="267">
        <f>+Sklop18[[#This Row],[cena/enota brez DDV v EUR]]*Sklop18[[#This Row],[Okvirna količina]]</f>
        <v>0</v>
      </c>
      <c r="T84" s="218">
        <f>+Sklop18[[#This Row],[Končna cena/enoto mere (EUR) z DDV]]*Sklop18[[#This Row],[Okvirna količina]]</f>
        <v>0</v>
      </c>
      <c r="U84" s="219"/>
    </row>
    <row r="85" spans="1:21" s="55" customFormat="1" ht="22.5">
      <c r="A85" s="79" t="s">
        <v>180</v>
      </c>
      <c r="B85" s="321" t="s">
        <v>1013</v>
      </c>
      <c r="C85" s="316">
        <v>1000</v>
      </c>
      <c r="D85" s="316" t="s">
        <v>109</v>
      </c>
      <c r="E85" s="234"/>
      <c r="F85" s="317">
        <v>250</v>
      </c>
      <c r="G85" s="318" t="s">
        <v>0</v>
      </c>
      <c r="H85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85" s="214" t="str">
        <f>IF(Sklop18[[#This Row],[ZAHTEVANA SHEMA KAKOVOSTI]]&lt;&gt;"",Sklop18[[#This Row],[Preračunana masa/volumen/kos na enoto kg]],"")</f>
        <v/>
      </c>
      <c r="J85" s="268"/>
      <c r="K85" s="269"/>
      <c r="L85" s="269"/>
      <c r="M85" s="273"/>
      <c r="N85" s="267"/>
      <c r="O85" s="267"/>
      <c r="P85" s="266"/>
      <c r="Q85" s="267">
        <f>+Sklop18[[#This Row],[cena/enota brez DDV v EUR]]*Sklop18[[#This Row],[Stopnja DDV (%)]]</f>
        <v>0</v>
      </c>
      <c r="R85" s="267">
        <f>+Sklop18[[#This Row],[cena/enota brez DDV v EUR]]+Sklop18[[#This Row],[Davek (EUR)]]</f>
        <v>0</v>
      </c>
      <c r="S85" s="267">
        <f>+Sklop18[[#This Row],[cena/enota brez DDV v EUR]]*Sklop18[[#This Row],[Okvirna količina]]</f>
        <v>0</v>
      </c>
      <c r="T85" s="218">
        <f>+Sklop18[[#This Row],[Končna cena/enoto mere (EUR) z DDV]]*Sklop18[[#This Row],[Okvirna količina]]</f>
        <v>0</v>
      </c>
      <c r="U85" s="219"/>
    </row>
    <row r="86" spans="1:21" s="55" customFormat="1" ht="12">
      <c r="A86" s="79" t="s">
        <v>181</v>
      </c>
      <c r="B86" s="321" t="s">
        <v>1012</v>
      </c>
      <c r="C86" s="316" t="s">
        <v>1010</v>
      </c>
      <c r="D86" s="316" t="s">
        <v>109</v>
      </c>
      <c r="E86" s="234"/>
      <c r="F86" s="317">
        <v>100</v>
      </c>
      <c r="G86" s="318" t="s">
        <v>0</v>
      </c>
      <c r="H86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86" s="214" t="str">
        <f>IF(Sklop18[[#This Row],[ZAHTEVANA SHEMA KAKOVOSTI]]&lt;&gt;"",Sklop18[[#This Row],[Preračunana masa/volumen/kos na enoto kg]],"")</f>
        <v/>
      </c>
      <c r="J86" s="268"/>
      <c r="K86" s="269"/>
      <c r="L86" s="269"/>
      <c r="M86" s="273"/>
      <c r="N86" s="267"/>
      <c r="O86" s="267"/>
      <c r="P86" s="266"/>
      <c r="Q86" s="267">
        <f>+Sklop18[[#This Row],[cena/enota brez DDV v EUR]]*Sklop18[[#This Row],[Stopnja DDV (%)]]</f>
        <v>0</v>
      </c>
      <c r="R86" s="267">
        <f>+Sklop18[[#This Row],[cena/enota brez DDV v EUR]]+Sklop18[[#This Row],[Davek (EUR)]]</f>
        <v>0</v>
      </c>
      <c r="S86" s="267">
        <f>+Sklop18[[#This Row],[cena/enota brez DDV v EUR]]*Sklop18[[#This Row],[Okvirna količina]]</f>
        <v>0</v>
      </c>
      <c r="T86" s="218">
        <f>+Sklop18[[#This Row],[Končna cena/enoto mere (EUR) z DDV]]*Sklop18[[#This Row],[Okvirna količina]]</f>
        <v>0</v>
      </c>
      <c r="U86" s="219"/>
    </row>
    <row r="87" spans="1:21" s="55" customFormat="1" ht="12">
      <c r="A87" s="432" t="s">
        <v>182</v>
      </c>
      <c r="B87" s="461" t="s">
        <v>1145</v>
      </c>
      <c r="C87" s="316">
        <v>160</v>
      </c>
      <c r="D87" s="316" t="s">
        <v>109</v>
      </c>
      <c r="E87" s="234"/>
      <c r="F87" s="317">
        <v>30</v>
      </c>
      <c r="G87" s="318" t="s">
        <v>209</v>
      </c>
      <c r="H87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87" s="214" t="str">
        <f>IF(Sklop18[[#This Row],[ZAHTEVANA SHEMA KAKOVOSTI]]&lt;&gt;"",Sklop18[[#This Row],[Preračunana masa/volumen/kos na enoto kg]],"")</f>
        <v/>
      </c>
      <c r="J87" s="268"/>
      <c r="K87" s="269"/>
      <c r="L87" s="269"/>
      <c r="M87" s="273"/>
      <c r="N87" s="267"/>
      <c r="O87" s="267"/>
      <c r="P87" s="266"/>
      <c r="Q87" s="267">
        <f>+Sklop18[[#This Row],[cena/enota brez DDV v EUR]]*Sklop18[[#This Row],[Stopnja DDV (%)]]</f>
        <v>0</v>
      </c>
      <c r="R87" s="267">
        <f>+Sklop18[[#This Row],[cena/enota brez DDV v EUR]]+Sklop18[[#This Row],[Davek (EUR)]]</f>
        <v>0</v>
      </c>
      <c r="S87" s="267">
        <f>+Sklop18[[#This Row],[cena/enota brez DDV v EUR]]*Sklop18[[#This Row],[Okvirna količina]]</f>
        <v>0</v>
      </c>
      <c r="T87" s="218">
        <f>+Sklop18[[#This Row],[Končna cena/enoto mere (EUR) z DDV]]*Sklop18[[#This Row],[Okvirna količina]]</f>
        <v>0</v>
      </c>
      <c r="U87" s="219"/>
    </row>
    <row r="88" spans="1:21" s="55" customFormat="1" ht="22.5">
      <c r="A88" s="79" t="s">
        <v>183</v>
      </c>
      <c r="B88" s="321" t="s">
        <v>1011</v>
      </c>
      <c r="C88" s="316">
        <v>1000</v>
      </c>
      <c r="D88" s="316" t="s">
        <v>109</v>
      </c>
      <c r="E88" s="234"/>
      <c r="F88" s="317">
        <v>150</v>
      </c>
      <c r="G88" s="318" t="s">
        <v>0</v>
      </c>
      <c r="H88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88" s="214" t="str">
        <f>IF(Sklop18[[#This Row],[ZAHTEVANA SHEMA KAKOVOSTI]]&lt;&gt;"",Sklop18[[#This Row],[Preračunana masa/volumen/kos na enoto kg]],"")</f>
        <v/>
      </c>
      <c r="J88" s="268"/>
      <c r="K88" s="269"/>
      <c r="L88" s="269"/>
      <c r="M88" s="273"/>
      <c r="N88" s="267"/>
      <c r="O88" s="267"/>
      <c r="P88" s="266"/>
      <c r="Q88" s="267">
        <f>+Sklop18[[#This Row],[cena/enota brez DDV v EUR]]*Sklop18[[#This Row],[Stopnja DDV (%)]]</f>
        <v>0</v>
      </c>
      <c r="R88" s="267">
        <f>+Sklop18[[#This Row],[cena/enota brez DDV v EUR]]+Sklop18[[#This Row],[Davek (EUR)]]</f>
        <v>0</v>
      </c>
      <c r="S88" s="267">
        <f>+Sklop18[[#This Row],[cena/enota brez DDV v EUR]]*Sklop18[[#This Row],[Okvirna količina]]</f>
        <v>0</v>
      </c>
      <c r="T88" s="218">
        <f>+Sklop18[[#This Row],[Končna cena/enoto mere (EUR) z DDV]]*Sklop18[[#This Row],[Okvirna količina]]</f>
        <v>0</v>
      </c>
      <c r="U88" s="219"/>
    </row>
    <row r="89" spans="1:21" s="55" customFormat="1" ht="22.5">
      <c r="A89" s="79" t="s">
        <v>184</v>
      </c>
      <c r="B89" s="321" t="s">
        <v>1006</v>
      </c>
      <c r="C89" s="316">
        <v>100</v>
      </c>
      <c r="D89" s="316" t="s">
        <v>109</v>
      </c>
      <c r="E89" s="234"/>
      <c r="F89" s="317">
        <v>50</v>
      </c>
      <c r="G89" s="318" t="s">
        <v>209</v>
      </c>
      <c r="H89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9" s="214" t="str">
        <f>IF(Sklop18[[#This Row],[ZAHTEVANA SHEMA KAKOVOSTI]]&lt;&gt;"",Sklop18[[#This Row],[Preračunana masa/volumen/kos na enoto kg]],"")</f>
        <v/>
      </c>
      <c r="J89" s="268"/>
      <c r="K89" s="269"/>
      <c r="L89" s="269"/>
      <c r="M89" s="273"/>
      <c r="N89" s="267"/>
      <c r="O89" s="267"/>
      <c r="P89" s="266"/>
      <c r="Q89" s="267">
        <f>+Sklop18[[#This Row],[cena/enota brez DDV v EUR]]*Sklop18[[#This Row],[Stopnja DDV (%)]]</f>
        <v>0</v>
      </c>
      <c r="R89" s="267">
        <f>+Sklop18[[#This Row],[cena/enota brez DDV v EUR]]+Sklop18[[#This Row],[Davek (EUR)]]</f>
        <v>0</v>
      </c>
      <c r="S89" s="267">
        <f>+Sklop18[[#This Row],[cena/enota brez DDV v EUR]]*Sklop18[[#This Row],[Okvirna količina]]</f>
        <v>0</v>
      </c>
      <c r="T89" s="218">
        <f>+Sklop18[[#This Row],[Končna cena/enoto mere (EUR) z DDV]]*Sklop18[[#This Row],[Okvirna količina]]</f>
        <v>0</v>
      </c>
      <c r="U89" s="219"/>
    </row>
    <row r="90" spans="1:21" s="55" customFormat="1" ht="33.75">
      <c r="A90" s="432" t="s">
        <v>185</v>
      </c>
      <c r="B90" s="461" t="s">
        <v>1147</v>
      </c>
      <c r="C90" s="316">
        <v>27</v>
      </c>
      <c r="D90" s="316" t="s">
        <v>109</v>
      </c>
      <c r="E90" s="234"/>
      <c r="F90" s="317">
        <v>3500</v>
      </c>
      <c r="G90" s="318" t="s">
        <v>209</v>
      </c>
      <c r="H90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94.5</v>
      </c>
      <c r="I90" s="214" t="str">
        <f>IF(Sklop18[[#This Row],[ZAHTEVANA SHEMA KAKOVOSTI]]&lt;&gt;"",Sklop18[[#This Row],[Preračunana masa/volumen/kos na enoto kg]],"")</f>
        <v/>
      </c>
      <c r="J90" s="268"/>
      <c r="K90" s="269"/>
      <c r="L90" s="269"/>
      <c r="M90" s="273"/>
      <c r="N90" s="267"/>
      <c r="O90" s="267"/>
      <c r="P90" s="266"/>
      <c r="Q90" s="267">
        <f>+Sklop18[[#This Row],[cena/enota brez DDV v EUR]]*Sklop18[[#This Row],[Stopnja DDV (%)]]</f>
        <v>0</v>
      </c>
      <c r="R90" s="267">
        <f>+Sklop18[[#This Row],[cena/enota brez DDV v EUR]]+Sklop18[[#This Row],[Davek (EUR)]]</f>
        <v>0</v>
      </c>
      <c r="S90" s="267">
        <f>+Sklop18[[#This Row],[cena/enota brez DDV v EUR]]*Sklop18[[#This Row],[Okvirna količina]]</f>
        <v>0</v>
      </c>
      <c r="T90" s="218">
        <f>+Sklop18[[#This Row],[Končna cena/enoto mere (EUR) z DDV]]*Sklop18[[#This Row],[Okvirna količina]]</f>
        <v>0</v>
      </c>
      <c r="U90" s="219"/>
    </row>
    <row r="91" spans="1:21" s="55" customFormat="1" ht="24" customHeight="1">
      <c r="A91" s="432" t="s">
        <v>186</v>
      </c>
      <c r="B91" s="461" t="s">
        <v>1146</v>
      </c>
      <c r="C91" s="316">
        <v>27</v>
      </c>
      <c r="D91" s="316" t="s">
        <v>109</v>
      </c>
      <c r="E91" s="234"/>
      <c r="F91" s="317">
        <v>1000</v>
      </c>
      <c r="G91" s="318" t="s">
        <v>209</v>
      </c>
      <c r="H91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91" s="214" t="str">
        <f>IF(Sklop18[[#This Row],[ZAHTEVANA SHEMA KAKOVOSTI]]&lt;&gt;"",Sklop18[[#This Row],[Preračunana masa/volumen/kos na enoto kg]],"")</f>
        <v/>
      </c>
      <c r="J91" s="268"/>
      <c r="K91" s="269"/>
      <c r="L91" s="269"/>
      <c r="M91" s="273"/>
      <c r="N91" s="267"/>
      <c r="O91" s="267"/>
      <c r="P91" s="266"/>
      <c r="Q91" s="267">
        <f>+Sklop18[[#This Row],[cena/enota brez DDV v EUR]]*Sklop18[[#This Row],[Stopnja DDV (%)]]</f>
        <v>0</v>
      </c>
      <c r="R91" s="267">
        <f>+Sklop18[[#This Row],[cena/enota brez DDV v EUR]]+Sklop18[[#This Row],[Davek (EUR)]]</f>
        <v>0</v>
      </c>
      <c r="S91" s="267">
        <f>+Sklop18[[#This Row],[cena/enota brez DDV v EUR]]*Sklop18[[#This Row],[Okvirna količina]]</f>
        <v>0</v>
      </c>
      <c r="T91" s="218">
        <f>+Sklop18[[#This Row],[Končna cena/enoto mere (EUR) z DDV]]*Sklop18[[#This Row],[Okvirna količina]]</f>
        <v>0</v>
      </c>
      <c r="U91" s="219"/>
    </row>
    <row r="92" spans="1:21" s="55" customFormat="1" ht="22.5">
      <c r="A92" s="79" t="s">
        <v>187</v>
      </c>
      <c r="B92" s="321" t="s">
        <v>1007</v>
      </c>
      <c r="C92" s="316">
        <v>30</v>
      </c>
      <c r="D92" s="316" t="s">
        <v>109</v>
      </c>
      <c r="E92" s="234"/>
      <c r="F92" s="317">
        <v>5000</v>
      </c>
      <c r="G92" s="318" t="s">
        <v>209</v>
      </c>
      <c r="H92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92" s="214" t="str">
        <f>IF(Sklop18[[#This Row],[ZAHTEVANA SHEMA KAKOVOSTI]]&lt;&gt;"",Sklop18[[#This Row],[Preračunana masa/volumen/kos na enoto kg]],"")</f>
        <v/>
      </c>
      <c r="J92" s="268"/>
      <c r="K92" s="269"/>
      <c r="L92" s="269"/>
      <c r="M92" s="273"/>
      <c r="N92" s="267"/>
      <c r="O92" s="267"/>
      <c r="P92" s="266"/>
      <c r="Q92" s="267">
        <f>+Sklop18[[#This Row],[cena/enota brez DDV v EUR]]*Sklop18[[#This Row],[Stopnja DDV (%)]]</f>
        <v>0</v>
      </c>
      <c r="R92" s="267">
        <f>+Sklop18[[#This Row],[cena/enota brez DDV v EUR]]+Sklop18[[#This Row],[Davek (EUR)]]</f>
        <v>0</v>
      </c>
      <c r="S92" s="267">
        <f>+Sklop18[[#This Row],[cena/enota brez DDV v EUR]]*Sklop18[[#This Row],[Okvirna količina]]</f>
        <v>0</v>
      </c>
      <c r="T92" s="218">
        <f>+Sklop18[[#This Row],[Končna cena/enoto mere (EUR) z DDV]]*Sklop18[[#This Row],[Okvirna količina]]</f>
        <v>0</v>
      </c>
      <c r="U92" s="219"/>
    </row>
    <row r="93" spans="1:21" s="55" customFormat="1" ht="33.75">
      <c r="A93" s="432" t="s">
        <v>188</v>
      </c>
      <c r="B93" s="461" t="s">
        <v>1148</v>
      </c>
      <c r="C93" s="316">
        <v>35</v>
      </c>
      <c r="D93" s="316" t="s">
        <v>109</v>
      </c>
      <c r="E93" s="234"/>
      <c r="F93" s="317">
        <v>200</v>
      </c>
      <c r="G93" s="318" t="s">
        <v>209</v>
      </c>
      <c r="H93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7.0000000000000009</v>
      </c>
      <c r="I93" s="214" t="str">
        <f>IF(Sklop18[[#This Row],[ZAHTEVANA SHEMA KAKOVOSTI]]&lt;&gt;"",Sklop18[[#This Row],[Preračunana masa/volumen/kos na enoto kg]],"")</f>
        <v/>
      </c>
      <c r="J93" s="268"/>
      <c r="K93" s="269"/>
      <c r="L93" s="269"/>
      <c r="M93" s="273"/>
      <c r="N93" s="267"/>
      <c r="O93" s="267"/>
      <c r="P93" s="266"/>
      <c r="Q93" s="267">
        <f>+Sklop18[[#This Row],[cena/enota brez DDV v EUR]]*Sklop18[[#This Row],[Stopnja DDV (%)]]</f>
        <v>0</v>
      </c>
      <c r="R93" s="267">
        <f>+Sklop18[[#This Row],[cena/enota brez DDV v EUR]]+Sklop18[[#This Row],[Davek (EUR)]]</f>
        <v>0</v>
      </c>
      <c r="S93" s="267">
        <f>+Sklop18[[#This Row],[cena/enota brez DDV v EUR]]*Sklop18[[#This Row],[Okvirna količina]]</f>
        <v>0</v>
      </c>
      <c r="T93" s="218">
        <f>+Sklop18[[#This Row],[Končna cena/enoto mere (EUR) z DDV]]*Sklop18[[#This Row],[Okvirna količina]]</f>
        <v>0</v>
      </c>
      <c r="U93" s="219"/>
    </row>
    <row r="94" spans="1:21" s="55" customFormat="1" ht="12">
      <c r="A94" s="79" t="s">
        <v>189</v>
      </c>
      <c r="B94" s="321" t="s">
        <v>1009</v>
      </c>
      <c r="C94" s="316">
        <v>28</v>
      </c>
      <c r="D94" s="316" t="s">
        <v>109</v>
      </c>
      <c r="E94" s="234"/>
      <c r="F94" s="317">
        <v>2000</v>
      </c>
      <c r="G94" s="318" t="s">
        <v>209</v>
      </c>
      <c r="H94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</v>
      </c>
      <c r="I94" s="214" t="str">
        <f>IF(Sklop18[[#This Row],[ZAHTEVANA SHEMA KAKOVOSTI]]&lt;&gt;"",Sklop18[[#This Row],[Preračunana masa/volumen/kos na enoto kg]],"")</f>
        <v/>
      </c>
      <c r="J94" s="268"/>
      <c r="K94" s="269"/>
      <c r="L94" s="269"/>
      <c r="M94" s="273"/>
      <c r="N94" s="267"/>
      <c r="O94" s="267"/>
      <c r="P94" s="266"/>
      <c r="Q94" s="267">
        <f>+Sklop18[[#This Row],[cena/enota brez DDV v EUR]]*Sklop18[[#This Row],[Stopnja DDV (%)]]</f>
        <v>0</v>
      </c>
      <c r="R94" s="267">
        <f>+Sklop18[[#This Row],[cena/enota brez DDV v EUR]]+Sklop18[[#This Row],[Davek (EUR)]]</f>
        <v>0</v>
      </c>
      <c r="S94" s="267">
        <f>+Sklop18[[#This Row],[cena/enota brez DDV v EUR]]*Sklop18[[#This Row],[Okvirna količina]]</f>
        <v>0</v>
      </c>
      <c r="T94" s="218">
        <f>+Sklop18[[#This Row],[Končna cena/enoto mere (EUR) z DDV]]*Sklop18[[#This Row],[Okvirna količina]]</f>
        <v>0</v>
      </c>
      <c r="U94" s="219"/>
    </row>
    <row r="95" spans="1:21" ht="22.5">
      <c r="A95" s="79" t="s">
        <v>190</v>
      </c>
      <c r="B95" s="322" t="s">
        <v>1008</v>
      </c>
      <c r="C95" s="316">
        <v>30</v>
      </c>
      <c r="D95" s="316" t="s">
        <v>109</v>
      </c>
      <c r="E95" s="234"/>
      <c r="F95" s="317">
        <v>2000</v>
      </c>
      <c r="G95" s="318" t="s">
        <v>209</v>
      </c>
      <c r="H95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5" s="214" t="str">
        <f>IF(Sklop18[[#This Row],[ZAHTEVANA SHEMA KAKOVOSTI]]&lt;&gt;"",Sklop18[[#This Row],[Preračunana masa/volumen/kos na enoto kg]],"")</f>
        <v/>
      </c>
      <c r="J95" s="268"/>
      <c r="K95" s="269"/>
      <c r="L95" s="269"/>
      <c r="M95" s="273"/>
      <c r="N95" s="267"/>
      <c r="O95" s="267"/>
      <c r="P95" s="296"/>
      <c r="Q95" s="267">
        <f>+Sklop18[[#This Row],[cena/enota brez DDV v EUR]]*Sklop18[[#This Row],[Stopnja DDV (%)]]</f>
        <v>0</v>
      </c>
      <c r="R95" s="267">
        <f>+Sklop18[[#This Row],[cena/enota brez DDV v EUR]]+Sklop18[[#This Row],[Davek (EUR)]]</f>
        <v>0</v>
      </c>
      <c r="S95" s="267">
        <f>+Sklop18[[#This Row],[cena/enota brez DDV v EUR]]*Sklop18[[#This Row],[Okvirna količina]]</f>
        <v>0</v>
      </c>
      <c r="T95" s="218">
        <f>+Sklop18[[#This Row],[Končna cena/enoto mere (EUR) z DDV]]*Sklop18[[#This Row],[Okvirna količina]]</f>
        <v>0</v>
      </c>
      <c r="U95" s="219"/>
    </row>
    <row r="96" spans="1:21">
      <c r="A96" s="79" t="s">
        <v>191</v>
      </c>
      <c r="B96" s="322" t="s">
        <v>533</v>
      </c>
      <c r="C96" s="316">
        <v>120</v>
      </c>
      <c r="D96" s="316" t="s">
        <v>109</v>
      </c>
      <c r="E96" s="234"/>
      <c r="F96" s="317">
        <v>50</v>
      </c>
      <c r="G96" s="318" t="s">
        <v>209</v>
      </c>
      <c r="H96" s="319">
        <v>6</v>
      </c>
      <c r="I96" s="214" t="str">
        <f>IF(Sklop18[[#This Row],[ZAHTEVANA SHEMA KAKOVOSTI]]&lt;&gt;"",Sklop18[[#This Row],[Preračunana masa/volumen/kos na enoto kg]],"")</f>
        <v/>
      </c>
      <c r="J96" s="268"/>
      <c r="K96" s="269"/>
      <c r="L96" s="269"/>
      <c r="M96" s="273"/>
      <c r="N96" s="267"/>
      <c r="O96" s="267"/>
      <c r="P96" s="296"/>
      <c r="Q96" s="267">
        <f>+Sklop18[[#This Row],[cena/enota brez DDV v EUR]]*Sklop18[[#This Row],[Stopnja DDV (%)]]</f>
        <v>0</v>
      </c>
      <c r="R96" s="267">
        <f>+Sklop18[[#This Row],[cena/enota brez DDV v EUR]]+Sklop18[[#This Row],[Davek (EUR)]]</f>
        <v>0</v>
      </c>
      <c r="S96" s="267">
        <f>+Sklop18[[#This Row],[cena/enota brez DDV v EUR]]*Sklop18[[#This Row],[Okvirna količina]]</f>
        <v>0</v>
      </c>
      <c r="T96" s="218">
        <f>+Sklop18[[#This Row],[Končna cena/enoto mere (EUR) z DDV]]*Sklop18[[#This Row],[Okvirna količina]]</f>
        <v>0</v>
      </c>
      <c r="U96" s="219"/>
    </row>
    <row r="97" spans="1:21">
      <c r="A97" s="79" t="s">
        <v>192</v>
      </c>
      <c r="B97" s="322" t="s">
        <v>534</v>
      </c>
      <c r="C97" s="316">
        <v>120</v>
      </c>
      <c r="D97" s="316" t="s">
        <v>109</v>
      </c>
      <c r="E97" s="234"/>
      <c r="F97" s="317">
        <v>50</v>
      </c>
      <c r="G97" s="318" t="s">
        <v>209</v>
      </c>
      <c r="H97" s="319">
        <v>6</v>
      </c>
      <c r="I97" s="214" t="str">
        <f>IF(Sklop18[[#This Row],[ZAHTEVANA SHEMA KAKOVOSTI]]&lt;&gt;"",Sklop18[[#This Row],[Preračunana masa/volumen/kos na enoto kg]],"")</f>
        <v/>
      </c>
      <c r="J97" s="268"/>
      <c r="K97" s="269"/>
      <c r="L97" s="269"/>
      <c r="M97" s="273"/>
      <c r="N97" s="267"/>
      <c r="O97" s="267"/>
      <c r="P97" s="296"/>
      <c r="Q97" s="267">
        <f>+Sklop18[[#This Row],[cena/enota brez DDV v EUR]]*Sklop18[[#This Row],[Stopnja DDV (%)]]</f>
        <v>0</v>
      </c>
      <c r="R97" s="267">
        <f>+Sklop18[[#This Row],[cena/enota brez DDV v EUR]]+Sklop18[[#This Row],[Davek (EUR)]]</f>
        <v>0</v>
      </c>
      <c r="S97" s="267">
        <f>+Sklop18[[#This Row],[cena/enota brez DDV v EUR]]*Sklop18[[#This Row],[Okvirna količina]]</f>
        <v>0</v>
      </c>
      <c r="T97" s="218">
        <f>+Sklop18[[#This Row],[Končna cena/enoto mere (EUR) z DDV]]*Sklop18[[#This Row],[Okvirna količina]]</f>
        <v>0</v>
      </c>
      <c r="U97" s="219"/>
    </row>
    <row r="98" spans="1:21">
      <c r="A98" s="79" t="s">
        <v>193</v>
      </c>
      <c r="B98" s="322" t="s">
        <v>535</v>
      </c>
      <c r="C98" s="316">
        <v>150</v>
      </c>
      <c r="D98" s="316" t="s">
        <v>109</v>
      </c>
      <c r="E98" s="234"/>
      <c r="F98" s="317">
        <v>1600</v>
      </c>
      <c r="G98" s="318" t="s">
        <v>209</v>
      </c>
      <c r="H98" s="319">
        <v>240</v>
      </c>
      <c r="I98" s="214" t="str">
        <f>IF(Sklop18[[#This Row],[ZAHTEVANA SHEMA KAKOVOSTI]]&lt;&gt;"",Sklop18[[#This Row],[Preračunana masa/volumen/kos na enoto kg]],"")</f>
        <v/>
      </c>
      <c r="J98" s="268"/>
      <c r="K98" s="269"/>
      <c r="L98" s="269"/>
      <c r="M98" s="273"/>
      <c r="N98" s="267"/>
      <c r="O98" s="267"/>
      <c r="P98" s="296"/>
      <c r="Q98" s="267">
        <f>+Sklop18[[#This Row],[cena/enota brez DDV v EUR]]*Sklop18[[#This Row],[Stopnja DDV (%)]]</f>
        <v>0</v>
      </c>
      <c r="R98" s="267">
        <f>+Sklop18[[#This Row],[cena/enota brez DDV v EUR]]+Sklop18[[#This Row],[Davek (EUR)]]</f>
        <v>0</v>
      </c>
      <c r="S98" s="267">
        <f>+Sklop18[[#This Row],[cena/enota brez DDV v EUR]]*Sklop18[[#This Row],[Okvirna količina]]</f>
        <v>0</v>
      </c>
      <c r="T98" s="218">
        <f>+Sklop18[[#This Row],[Končna cena/enoto mere (EUR) z DDV]]*Sklop18[[#This Row],[Okvirna količina]]</f>
        <v>0</v>
      </c>
      <c r="U98" s="219"/>
    </row>
    <row r="99" spans="1:21">
      <c r="A99" s="79" t="s">
        <v>194</v>
      </c>
      <c r="B99" s="322" t="s">
        <v>536</v>
      </c>
      <c r="C99" s="316">
        <v>150</v>
      </c>
      <c r="D99" s="316" t="s">
        <v>109</v>
      </c>
      <c r="E99" s="234"/>
      <c r="F99" s="317">
        <v>50</v>
      </c>
      <c r="G99" s="318" t="s">
        <v>209</v>
      </c>
      <c r="H99" s="319">
        <v>7.5</v>
      </c>
      <c r="I99" s="214" t="str">
        <f>IF(Sklop18[[#This Row],[ZAHTEVANA SHEMA KAKOVOSTI]]&lt;&gt;"",Sklop18[[#This Row],[Preračunana masa/volumen/kos na enoto kg]],"")</f>
        <v/>
      </c>
      <c r="J99" s="268"/>
      <c r="K99" s="269"/>
      <c r="L99" s="269"/>
      <c r="M99" s="273"/>
      <c r="N99" s="267"/>
      <c r="O99" s="267"/>
      <c r="P99" s="296"/>
      <c r="Q99" s="267">
        <f>+Sklop18[[#This Row],[cena/enota brez DDV v EUR]]*Sklop18[[#This Row],[Stopnja DDV (%)]]</f>
        <v>0</v>
      </c>
      <c r="R99" s="267">
        <f>+Sklop18[[#This Row],[cena/enota brez DDV v EUR]]+Sklop18[[#This Row],[Davek (EUR)]]</f>
        <v>0</v>
      </c>
      <c r="S99" s="267">
        <f>+Sklop18[[#This Row],[cena/enota brez DDV v EUR]]*Sklop18[[#This Row],[Okvirna količina]]</f>
        <v>0</v>
      </c>
      <c r="T99" s="218">
        <f>+Sklop18[[#This Row],[Končna cena/enoto mere (EUR) z DDV]]*Sklop18[[#This Row],[Okvirna količina]]</f>
        <v>0</v>
      </c>
      <c r="U99" s="219"/>
    </row>
    <row r="100" spans="1:21">
      <c r="A100" s="79" t="s">
        <v>195</v>
      </c>
      <c r="B100" s="322" t="s">
        <v>579</v>
      </c>
      <c r="C100" s="316">
        <v>1000</v>
      </c>
      <c r="D100" s="316" t="s">
        <v>109</v>
      </c>
      <c r="E100" s="234"/>
      <c r="F100" s="317">
        <v>100</v>
      </c>
      <c r="G100" s="318" t="s">
        <v>209</v>
      </c>
      <c r="H100" s="3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0" s="214" t="str">
        <f>IF(Sklop18[[#This Row],[ZAHTEVANA SHEMA KAKOVOSTI]]&lt;&gt;"",Sklop18[[#This Row],[Preračunana masa/volumen/kos na enoto kg]],"")</f>
        <v/>
      </c>
      <c r="J100" s="268"/>
      <c r="K100" s="269"/>
      <c r="L100" s="269"/>
      <c r="M100" s="273"/>
      <c r="N100" s="267"/>
      <c r="O100" s="267"/>
      <c r="P100" s="296"/>
      <c r="Q100" s="267">
        <f>+Sklop18[[#This Row],[cena/enota brez DDV v EUR]]*Sklop18[[#This Row],[Stopnja DDV (%)]]</f>
        <v>0</v>
      </c>
      <c r="R100" s="267">
        <f>+Sklop18[[#This Row],[cena/enota brez DDV v EUR]]+Sklop18[[#This Row],[Davek (EUR)]]</f>
        <v>0</v>
      </c>
      <c r="S100" s="267">
        <f>+Sklop18[[#This Row],[cena/enota brez DDV v EUR]]*Sklop18[[#This Row],[Okvirna količina]]</f>
        <v>0</v>
      </c>
      <c r="T100" s="218">
        <f>+Sklop18[[#This Row],[Končna cena/enoto mere (EUR) z DDV]]*Sklop18[[#This Row],[Okvirna količina]]</f>
        <v>0</v>
      </c>
      <c r="U100" s="219"/>
    </row>
    <row r="101" spans="1:21">
      <c r="A101" s="346" t="s">
        <v>131</v>
      </c>
      <c r="B101" s="347"/>
      <c r="C101" s="368"/>
      <c r="D101" s="368"/>
      <c r="E101" s="369"/>
      <c r="F101" s="350"/>
      <c r="G101" s="351"/>
      <c r="H101" s="352">
        <f>SUBTOTAL(109,Sklop18[Preračunana masa/volumen/kos na enoto kg])</f>
        <v>3347.9400000000005</v>
      </c>
      <c r="I101" s="352">
        <f>SUBTOTAL(109,Sklop18[Živila iz shem kakovosti (kg)])</f>
        <v>0</v>
      </c>
      <c r="J101" s="350"/>
      <c r="K101" s="353"/>
      <c r="L101" s="353"/>
      <c r="M101" s="354"/>
      <c r="N101" s="355"/>
      <c r="O101" s="355"/>
      <c r="P101" s="355"/>
      <c r="Q101" s="356"/>
      <c r="R101" s="350"/>
      <c r="S101" s="356">
        <f>SUBTOTAL(109,Sklop18[Vrednost za okvirno količino (EUR) brez DDV])</f>
        <v>0</v>
      </c>
      <c r="T101" s="356">
        <f>SUBTOTAL(109,Sklop18[Vrednost za okvirno količino (EUR) z DDV])</f>
        <v>0</v>
      </c>
      <c r="U101" s="357">
        <f>SUBTOTAL(103,Sklop18[Shema kakovosti
(nacionalne, evropske)
])</f>
        <v>0</v>
      </c>
    </row>
    <row r="102" spans="1:21" s="265" customFormat="1">
      <c r="A102" s="253"/>
      <c r="B102" s="254"/>
      <c r="C102" s="332"/>
      <c r="D102" s="332"/>
      <c r="E102" s="333"/>
      <c r="F102" s="257"/>
      <c r="G102" s="258"/>
      <c r="H102" s="259"/>
      <c r="I102" s="259"/>
      <c r="J102" s="257"/>
      <c r="K102" s="260"/>
      <c r="L102" s="260"/>
      <c r="M102" s="261"/>
      <c r="N102" s="262"/>
      <c r="O102" s="262"/>
      <c r="P102" s="262"/>
      <c r="Q102" s="263"/>
      <c r="R102" s="257"/>
      <c r="S102" s="263"/>
      <c r="T102" s="263"/>
      <c r="U102" s="264"/>
    </row>
    <row r="103" spans="1:21">
      <c r="A103" s="48" t="s">
        <v>127</v>
      </c>
      <c r="B103" s="16"/>
      <c r="C103" s="73"/>
      <c r="D103" s="73"/>
      <c r="E103" s="334"/>
      <c r="Q103" s="48"/>
      <c r="R103" s="48"/>
      <c r="S103" s="48"/>
      <c r="T103" s="48"/>
    </row>
    <row r="104" spans="1:21">
      <c r="A104" s="11" t="s">
        <v>129</v>
      </c>
      <c r="B104" s="16"/>
      <c r="C104" s="73"/>
      <c r="D104" s="73"/>
      <c r="E104" s="334"/>
    </row>
    <row r="105" spans="1:21">
      <c r="A105" s="96" t="s">
        <v>175</v>
      </c>
      <c r="F105" s="68"/>
      <c r="G105" s="68"/>
      <c r="H105" s="29"/>
      <c r="I105" s="29"/>
      <c r="J105" s="29"/>
      <c r="K105" s="29"/>
      <c r="L105" s="54"/>
      <c r="M105" s="54"/>
      <c r="N105" s="29"/>
      <c r="O105" s="29"/>
      <c r="P105" s="29"/>
      <c r="Q105" s="29"/>
      <c r="R105" s="29"/>
    </row>
    <row r="106" spans="1:21" ht="12.75" customHeight="1">
      <c r="A106" s="422" t="s">
        <v>168</v>
      </c>
      <c r="B106" s="422"/>
      <c r="C106" s="422"/>
      <c r="D106" s="422"/>
      <c r="E106" s="422"/>
      <c r="F106" s="422"/>
      <c r="G106" s="422"/>
      <c r="H106" s="422"/>
      <c r="I106" s="422"/>
      <c r="J106" s="422"/>
      <c r="K106" s="422"/>
      <c r="L106" s="422"/>
      <c r="M106" s="54"/>
      <c r="N106" s="29"/>
      <c r="O106" s="29"/>
      <c r="P106" s="29"/>
      <c r="Q106" s="29"/>
      <c r="R106" s="29"/>
    </row>
    <row r="107" spans="1:21">
      <c r="A107" s="401" t="s">
        <v>205</v>
      </c>
      <c r="B107" s="401"/>
      <c r="C107" s="401"/>
      <c r="D107" s="401"/>
      <c r="E107" s="401"/>
      <c r="F107" s="401"/>
      <c r="G107" s="401"/>
      <c r="H107" s="401"/>
      <c r="I107" s="401"/>
      <c r="J107" s="401"/>
      <c r="K107" s="401"/>
      <c r="L107" s="401"/>
      <c r="N107" s="29"/>
      <c r="O107" s="29"/>
      <c r="P107" s="29"/>
      <c r="Q107" s="29"/>
      <c r="R107" s="29"/>
    </row>
    <row r="108" spans="1:2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N108" s="29"/>
      <c r="O108" s="29"/>
      <c r="P108" s="29"/>
      <c r="Q108" s="29"/>
      <c r="R108" s="29"/>
    </row>
    <row r="109" spans="1:21">
      <c r="A109" s="96" t="s">
        <v>65</v>
      </c>
      <c r="F109" s="68"/>
      <c r="G109" s="68" t="s">
        <v>66</v>
      </c>
      <c r="H109" s="29"/>
      <c r="I109" s="29"/>
      <c r="J109" s="29"/>
      <c r="K109" s="29"/>
      <c r="L109" s="54"/>
      <c r="M109" s="54"/>
      <c r="N109" s="29"/>
      <c r="O109" s="29"/>
      <c r="P109" s="29"/>
      <c r="Q109" s="29" t="s">
        <v>67</v>
      </c>
      <c r="R109" s="29"/>
    </row>
    <row r="110" spans="1:21" ht="15">
      <c r="A110" s="6"/>
      <c r="B110" s="4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1">
      <c r="B111" s="16"/>
      <c r="C111" s="73"/>
      <c r="D111" s="73"/>
      <c r="E111" s="334"/>
    </row>
    <row r="112" spans="1:21">
      <c r="B112" s="16"/>
      <c r="C112" s="73"/>
      <c r="D112" s="73"/>
      <c r="E112" s="334"/>
    </row>
    <row r="113" spans="1:22">
      <c r="B113" s="16"/>
      <c r="C113" s="73"/>
      <c r="D113" s="73"/>
      <c r="E113" s="334"/>
    </row>
    <row r="114" spans="1:22">
      <c r="B114" s="16"/>
      <c r="C114" s="73"/>
      <c r="D114" s="73"/>
      <c r="E114" s="334"/>
    </row>
    <row r="115" spans="1:22">
      <c r="B115" s="16"/>
      <c r="C115" s="73"/>
      <c r="D115" s="73"/>
      <c r="E115" s="334"/>
    </row>
    <row r="116" spans="1:22">
      <c r="B116" s="16"/>
      <c r="C116" s="73"/>
      <c r="D116" s="73"/>
      <c r="E116" s="334"/>
    </row>
    <row r="117" spans="1:22">
      <c r="B117" s="16"/>
      <c r="C117" s="73"/>
      <c r="D117" s="73"/>
      <c r="E117" s="334"/>
    </row>
    <row r="118" spans="1:22">
      <c r="B118" s="16"/>
      <c r="C118" s="73"/>
      <c r="D118" s="73"/>
      <c r="E118" s="334"/>
    </row>
    <row r="119" spans="1:22">
      <c r="B119" s="16"/>
      <c r="C119" s="73"/>
      <c r="D119" s="73"/>
      <c r="E119" s="334"/>
    </row>
    <row r="120" spans="1:22">
      <c r="B120" s="16"/>
      <c r="C120" s="73"/>
      <c r="D120" s="73"/>
      <c r="E120" s="334"/>
    </row>
    <row r="121" spans="1:22">
      <c r="B121" s="16"/>
      <c r="C121" s="73"/>
      <c r="D121" s="73"/>
      <c r="E121" s="334"/>
    </row>
    <row r="122" spans="1:22">
      <c r="B122" s="16"/>
      <c r="C122" s="73"/>
      <c r="D122" s="73"/>
      <c r="E122" s="334"/>
    </row>
    <row r="123" spans="1:22">
      <c r="B123" s="16"/>
      <c r="C123" s="73"/>
      <c r="D123" s="73"/>
      <c r="E123" s="334"/>
    </row>
    <row r="124" spans="1:22">
      <c r="B124" s="16"/>
      <c r="C124" s="73"/>
      <c r="D124" s="73"/>
      <c r="E124" s="334"/>
    </row>
    <row r="125" spans="1:22" s="18" customFormat="1">
      <c r="A125" s="11"/>
      <c r="B125" s="16"/>
      <c r="C125" s="73"/>
      <c r="D125" s="73"/>
      <c r="E125" s="334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73"/>
      <c r="D126" s="73"/>
      <c r="E126" s="334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73"/>
      <c r="D127" s="73"/>
      <c r="E127" s="334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73"/>
      <c r="D128" s="73"/>
      <c r="E128" s="334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73"/>
      <c r="D129" s="73"/>
      <c r="E129" s="334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73"/>
      <c r="D130" s="73"/>
      <c r="E130" s="334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73"/>
      <c r="D131" s="73"/>
      <c r="E131" s="334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73"/>
      <c r="D132" s="73"/>
      <c r="E132" s="334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73"/>
      <c r="D133" s="73"/>
      <c r="E133" s="334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73"/>
      <c r="D134" s="73"/>
      <c r="E134" s="334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73"/>
      <c r="D135" s="73"/>
      <c r="E135" s="334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73"/>
      <c r="D136" s="73"/>
      <c r="E136" s="334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73"/>
      <c r="D137" s="73"/>
      <c r="E137" s="334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73"/>
      <c r="D138" s="73"/>
      <c r="E138" s="334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73"/>
      <c r="D139" s="73"/>
      <c r="E139" s="334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73"/>
      <c r="D140" s="73"/>
      <c r="E140" s="334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73"/>
      <c r="D141" s="73"/>
      <c r="E141" s="334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73"/>
      <c r="D142" s="73"/>
      <c r="E142" s="334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73"/>
      <c r="D143" s="73"/>
      <c r="E143" s="334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73"/>
      <c r="D144" s="73"/>
      <c r="E144" s="334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73"/>
      <c r="D145" s="73"/>
      <c r="E145" s="334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73"/>
      <c r="D146" s="73"/>
      <c r="E146" s="334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73"/>
      <c r="D147" s="73"/>
      <c r="E147" s="334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73"/>
      <c r="D148" s="73"/>
      <c r="E148" s="334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73"/>
      <c r="D149" s="73"/>
      <c r="E149" s="334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73"/>
      <c r="D150" s="73"/>
      <c r="E150" s="334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73"/>
      <c r="D151" s="73"/>
      <c r="E151" s="334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73"/>
      <c r="D152" s="73"/>
      <c r="E152" s="334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73"/>
      <c r="D153" s="73"/>
      <c r="E153" s="334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73"/>
      <c r="D154" s="73"/>
      <c r="E154" s="334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73"/>
      <c r="D155" s="73"/>
      <c r="E155" s="334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73"/>
      <c r="D156" s="73"/>
      <c r="E156" s="334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73"/>
      <c r="D157" s="73"/>
      <c r="E157" s="334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73"/>
      <c r="D158" s="73"/>
      <c r="E158" s="334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73"/>
      <c r="D159" s="73"/>
      <c r="E159" s="334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73"/>
      <c r="D160" s="73"/>
      <c r="E160" s="334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73"/>
      <c r="D161" s="73"/>
      <c r="E161" s="334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73"/>
      <c r="D162" s="73"/>
      <c r="E162" s="334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73"/>
      <c r="D163" s="73"/>
      <c r="E163" s="334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73"/>
      <c r="D164" s="73"/>
      <c r="E164" s="334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73"/>
      <c r="D165" s="73"/>
      <c r="E165" s="334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73"/>
      <c r="D166" s="73"/>
      <c r="E166" s="334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73"/>
      <c r="D167" s="73"/>
      <c r="E167" s="334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73"/>
      <c r="D168" s="73"/>
      <c r="E168" s="334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73"/>
      <c r="D169" s="73"/>
      <c r="E169" s="334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73"/>
      <c r="D170" s="73"/>
      <c r="E170" s="334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73"/>
      <c r="D171" s="73"/>
      <c r="E171" s="334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73"/>
      <c r="D172" s="73"/>
      <c r="E172" s="334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73"/>
      <c r="D173" s="73"/>
      <c r="E173" s="334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73"/>
      <c r="D174" s="73"/>
      <c r="E174" s="334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73"/>
      <c r="D175" s="73"/>
      <c r="E175" s="334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73"/>
      <c r="D176" s="73"/>
      <c r="E176" s="334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73"/>
      <c r="D177" s="73"/>
      <c r="E177" s="334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73"/>
      <c r="D178" s="73"/>
      <c r="E178" s="334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73"/>
      <c r="D179" s="73"/>
      <c r="E179" s="334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73"/>
      <c r="D180" s="73"/>
      <c r="E180" s="334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73"/>
      <c r="D181" s="73"/>
      <c r="E181" s="334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73"/>
      <c r="D182" s="73"/>
      <c r="E182" s="334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73"/>
      <c r="D183" s="73"/>
      <c r="E183" s="334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73"/>
      <c r="D184" s="73"/>
      <c r="E184" s="334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73"/>
      <c r="D185" s="73"/>
      <c r="E185" s="334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73"/>
      <c r="D186" s="73"/>
      <c r="E186" s="334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73"/>
      <c r="D187" s="73"/>
      <c r="E187" s="334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73"/>
      <c r="D188" s="73"/>
      <c r="E188" s="334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73"/>
      <c r="D189" s="73"/>
      <c r="E189" s="334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73"/>
      <c r="D190" s="73"/>
      <c r="E190" s="334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73"/>
      <c r="D191" s="73"/>
      <c r="E191" s="334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73"/>
      <c r="D192" s="73"/>
      <c r="E192" s="334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73"/>
      <c r="D193" s="73"/>
      <c r="E193" s="334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73"/>
      <c r="D194" s="73"/>
      <c r="E194" s="334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73"/>
      <c r="D195" s="73"/>
      <c r="E195" s="334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73"/>
      <c r="D196" s="73"/>
      <c r="E196" s="334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73"/>
      <c r="D197" s="73"/>
      <c r="E197" s="334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73"/>
      <c r="D198" s="73"/>
      <c r="E198" s="334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73"/>
      <c r="D199" s="73"/>
      <c r="E199" s="334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73"/>
      <c r="D200" s="73"/>
      <c r="E200" s="334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73"/>
      <c r="D201" s="73"/>
      <c r="E201" s="334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73"/>
      <c r="D202" s="73"/>
      <c r="E202" s="334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73"/>
      <c r="D203" s="73"/>
      <c r="E203" s="334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73"/>
      <c r="D204" s="73"/>
      <c r="E204" s="334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73"/>
      <c r="D205" s="73"/>
      <c r="E205" s="334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73"/>
      <c r="D206" s="73"/>
      <c r="E206" s="334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73"/>
      <c r="D207" s="73"/>
      <c r="E207" s="334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73"/>
      <c r="D208" s="73"/>
      <c r="E208" s="334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73"/>
      <c r="D209" s="73"/>
      <c r="E209" s="334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73"/>
      <c r="D210" s="73"/>
      <c r="E210" s="334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73"/>
      <c r="D211" s="73"/>
      <c r="E211" s="334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73"/>
      <c r="D212" s="73"/>
      <c r="E212" s="334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73"/>
      <c r="D213" s="73"/>
      <c r="E213" s="334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73"/>
      <c r="D214" s="73"/>
      <c r="E214" s="334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73"/>
      <c r="D215" s="73"/>
      <c r="E215" s="334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73"/>
      <c r="D216" s="73"/>
      <c r="E216" s="334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73"/>
      <c r="D217" s="73"/>
      <c r="E217" s="334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73"/>
      <c r="D218" s="73"/>
      <c r="E218" s="334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73"/>
      <c r="D219" s="73"/>
      <c r="E219" s="334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73"/>
      <c r="D220" s="73"/>
      <c r="E220" s="334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73"/>
      <c r="D221" s="73"/>
      <c r="E221" s="334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73"/>
      <c r="D222" s="73"/>
      <c r="E222" s="334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73"/>
      <c r="D223" s="73"/>
      <c r="E223" s="334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73"/>
      <c r="D224" s="73"/>
      <c r="E224" s="334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73"/>
      <c r="D225" s="73"/>
      <c r="E225" s="334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73"/>
      <c r="D226" s="73"/>
      <c r="E226" s="334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73"/>
      <c r="D227" s="73"/>
      <c r="E227" s="334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73"/>
      <c r="D228" s="73"/>
      <c r="E228" s="334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73"/>
      <c r="D229" s="73"/>
      <c r="E229" s="334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73"/>
      <c r="D230" s="73"/>
      <c r="E230" s="334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73"/>
      <c r="D231" s="73"/>
      <c r="E231" s="334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73"/>
      <c r="D232" s="73"/>
      <c r="E232" s="334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73"/>
      <c r="D233" s="73"/>
      <c r="E233" s="334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73"/>
      <c r="D234" s="73"/>
      <c r="E234" s="334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73"/>
      <c r="D235" s="73"/>
      <c r="E235" s="334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73"/>
      <c r="D236" s="73"/>
      <c r="E236" s="334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73"/>
      <c r="D237" s="73"/>
      <c r="E237" s="334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73"/>
      <c r="D238" s="73"/>
      <c r="E238" s="334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73"/>
      <c r="D239" s="73"/>
      <c r="E239" s="334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73"/>
      <c r="D240" s="73"/>
      <c r="E240" s="334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73"/>
      <c r="D241" s="73"/>
      <c r="E241" s="334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73"/>
      <c r="D242" s="73"/>
      <c r="E242" s="334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73"/>
      <c r="D243" s="73"/>
      <c r="E243" s="334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73"/>
      <c r="D244" s="73"/>
      <c r="E244" s="334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73"/>
      <c r="D245" s="73"/>
      <c r="E245" s="334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73"/>
      <c r="D246" s="73"/>
      <c r="E246" s="334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73"/>
      <c r="D247" s="73"/>
      <c r="E247" s="334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73"/>
      <c r="D248" s="73"/>
      <c r="E248" s="334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73"/>
      <c r="D249" s="73"/>
      <c r="E249" s="334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73"/>
      <c r="D250" s="73"/>
      <c r="E250" s="334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73"/>
      <c r="D251" s="73"/>
      <c r="E251" s="334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73"/>
      <c r="D252" s="73"/>
      <c r="E252" s="334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73"/>
      <c r="D253" s="73"/>
      <c r="E253" s="334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73"/>
      <c r="D254" s="73"/>
      <c r="E254" s="334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73"/>
      <c r="D255" s="73"/>
      <c r="E255" s="334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73"/>
      <c r="D256" s="73"/>
      <c r="E256" s="334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73"/>
      <c r="D257" s="73"/>
      <c r="E257" s="334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73"/>
      <c r="D258" s="73"/>
      <c r="E258" s="334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73"/>
      <c r="D259" s="73"/>
      <c r="E259" s="334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73"/>
      <c r="D260" s="73"/>
      <c r="E260" s="334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73"/>
      <c r="D261" s="73"/>
      <c r="E261" s="334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73"/>
      <c r="D262" s="73"/>
      <c r="E262" s="334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73"/>
      <c r="D263" s="73"/>
      <c r="E263" s="334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73"/>
      <c r="D264" s="73"/>
      <c r="E264" s="334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73"/>
      <c r="D265" s="73"/>
      <c r="E265" s="334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73"/>
      <c r="D266" s="73"/>
      <c r="E266" s="334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73"/>
      <c r="D267" s="73"/>
      <c r="E267" s="334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73"/>
      <c r="D268" s="73"/>
      <c r="E268" s="334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73"/>
      <c r="D269" s="73"/>
      <c r="E269" s="334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73"/>
      <c r="D270" s="73"/>
      <c r="E270" s="334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73"/>
      <c r="D271" s="73"/>
      <c r="E271" s="334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73"/>
      <c r="D272" s="73"/>
      <c r="E272" s="334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73"/>
      <c r="D273" s="73"/>
      <c r="E273" s="334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73"/>
      <c r="D274" s="73"/>
      <c r="E274" s="334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73"/>
      <c r="D275" s="73"/>
      <c r="E275" s="334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73"/>
      <c r="D276" s="73"/>
      <c r="E276" s="334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73"/>
      <c r="D277" s="73"/>
      <c r="E277" s="334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73"/>
      <c r="D278" s="73"/>
      <c r="E278" s="334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73"/>
      <c r="D279" s="73"/>
      <c r="E279" s="334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73"/>
      <c r="D280" s="73"/>
      <c r="E280" s="334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73"/>
      <c r="D281" s="73"/>
      <c r="E281" s="334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73"/>
      <c r="D282" s="73"/>
      <c r="E282" s="334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73"/>
      <c r="D283" s="73"/>
      <c r="E283" s="334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73"/>
      <c r="D284" s="73"/>
      <c r="E284" s="334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73"/>
      <c r="D285" s="73"/>
      <c r="E285" s="334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73"/>
      <c r="D286" s="73"/>
      <c r="E286" s="334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73"/>
      <c r="D287" s="73"/>
      <c r="E287" s="334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73"/>
      <c r="D288" s="73"/>
      <c r="E288" s="334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73"/>
      <c r="D289" s="73"/>
      <c r="E289" s="334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73"/>
      <c r="D290" s="73"/>
      <c r="E290" s="334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73"/>
      <c r="D291" s="73"/>
      <c r="E291" s="334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73"/>
      <c r="D292" s="73"/>
      <c r="E292" s="334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73"/>
      <c r="D293" s="73"/>
      <c r="E293" s="334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73"/>
      <c r="D294" s="73"/>
      <c r="E294" s="334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73"/>
      <c r="D295" s="73"/>
      <c r="E295" s="334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73"/>
      <c r="D296" s="73"/>
      <c r="E296" s="334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73"/>
      <c r="D297" s="73"/>
      <c r="E297" s="334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73"/>
      <c r="D298" s="73"/>
      <c r="E298" s="334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73"/>
      <c r="D299" s="73"/>
      <c r="E299" s="334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73"/>
      <c r="D300" s="73"/>
      <c r="E300" s="334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73"/>
      <c r="D301" s="73"/>
      <c r="E301" s="334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73"/>
      <c r="D302" s="73"/>
      <c r="E302" s="334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73"/>
      <c r="D303" s="73"/>
      <c r="E303" s="334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73"/>
      <c r="D304" s="73"/>
      <c r="E304" s="334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73"/>
      <c r="D305" s="73"/>
      <c r="E305" s="334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73"/>
      <c r="D306" s="73"/>
      <c r="E306" s="334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73"/>
      <c r="D307" s="73"/>
      <c r="E307" s="334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73"/>
      <c r="D308" s="73"/>
      <c r="E308" s="334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73"/>
      <c r="D309" s="73"/>
      <c r="E309" s="334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73"/>
      <c r="D310" s="73"/>
      <c r="E310" s="334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73"/>
      <c r="D311" s="73"/>
      <c r="E311" s="334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73"/>
      <c r="D312" s="73"/>
      <c r="E312" s="334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73"/>
      <c r="D313" s="73"/>
      <c r="E313" s="334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73"/>
      <c r="D314" s="73"/>
      <c r="E314" s="334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73"/>
      <c r="D315" s="73"/>
      <c r="E315" s="334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73"/>
      <c r="D316" s="73"/>
      <c r="E316" s="334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73"/>
      <c r="D317" s="73"/>
      <c r="E317" s="334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73"/>
      <c r="D318" s="73"/>
      <c r="E318" s="334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73"/>
      <c r="D319" s="73"/>
      <c r="E319" s="334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73"/>
      <c r="D320" s="73"/>
      <c r="E320" s="334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73"/>
      <c r="D321" s="73"/>
      <c r="E321" s="334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73"/>
      <c r="D322" s="73"/>
      <c r="E322" s="334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73"/>
      <c r="D323" s="73"/>
      <c r="E323" s="334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73"/>
      <c r="D324" s="73"/>
      <c r="E324" s="334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73"/>
      <c r="D325" s="73"/>
      <c r="E325" s="334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73"/>
      <c r="D326" s="73"/>
      <c r="E326" s="334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73"/>
      <c r="D327" s="73"/>
      <c r="E327" s="334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73"/>
      <c r="D328" s="73"/>
      <c r="E328" s="334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73"/>
      <c r="D329" s="73"/>
      <c r="E329" s="334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73"/>
      <c r="D330" s="73"/>
      <c r="E330" s="334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73"/>
      <c r="D331" s="73"/>
      <c r="E331" s="334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73"/>
      <c r="D332" s="73"/>
      <c r="E332" s="334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73"/>
      <c r="D333" s="73"/>
      <c r="E333" s="334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</sheetData>
  <sheetProtection insertRows="0" deleteRows="0"/>
  <protectedRanges>
    <protectedRange sqref="J109:P1048576 U1:U15 J1:P94 U109:U1048576 U101:U105 J101:P105" name="Obseg1"/>
    <protectedRange sqref="U16:U94" name="Obseg1_3_4_1"/>
    <protectedRange sqref="M106:P106 U106" name="Obseg1_1"/>
    <protectedRange sqref="J106:L106" name="Obseg1_2_1_1"/>
    <protectedRange sqref="J107:P108 U107:U108" name="Obseg1_2"/>
  </protectedRanges>
  <mergeCells count="9">
    <mergeCell ref="A107:L107"/>
    <mergeCell ref="A106:L10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5" max="11" man="1"/>
  </rowBreaks>
  <ignoredErrors>
    <ignoredError sqref="H96:H9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1_Kruh in pekovski </vt:lpstr>
      <vt:lpstr>2_Mleko in mlečni</vt:lpstr>
      <vt:lpstr>3_Meso in mesni</vt:lpstr>
      <vt:lpstr>4_Perutnina in izdelki</vt:lpstr>
      <vt:lpstr>5_Ribe</vt:lpstr>
      <vt:lpstr>6_ Zamrz.zelenjava_sadje</vt:lpstr>
      <vt:lpstr>7_Konz.živila</vt:lpstr>
      <vt:lpstr>8_Izdelki_iz_testa_in_krompirja</vt:lpstr>
      <vt:lpstr>9_Testenine</vt:lpstr>
      <vt:lpstr>10_Pecivo</vt:lpstr>
      <vt:lpstr>11_Čaji_začimbe</vt:lpstr>
      <vt:lpstr>12_Bio kruh in pekovsko</vt:lpstr>
      <vt:lpstr>13_Žita_stroč._semena</vt:lpstr>
      <vt:lpstr>14_Dietna prehrana</vt:lpstr>
      <vt:lpstr>15_Sokovi</vt:lpstr>
      <vt:lpstr>16_Bio mleko</vt:lpstr>
      <vt:lpstr>17_Sadje in zelenjava</vt:lpstr>
      <vt:lpstr>18_Spl.prehrambeno</vt:lpstr>
      <vt:lpstr>'1_Kruh in pekovski '!Področje_tiskanja</vt:lpstr>
      <vt:lpstr>'10_Pecivo'!Področje_tiskanja</vt:lpstr>
      <vt:lpstr>'11_Čaji_začimbe'!Področje_tiskanja</vt:lpstr>
      <vt:lpstr>'12_Bio kruh in pekovsko'!Področje_tiskanja</vt:lpstr>
      <vt:lpstr>'13_Žita_stroč._semena'!Področje_tiskanja</vt:lpstr>
      <vt:lpstr>'14_Dietna prehrana'!Področje_tiskanja</vt:lpstr>
      <vt:lpstr>'15_Sokovi'!Področje_tiskanja</vt:lpstr>
      <vt:lpstr>'16_Bio mleko'!Področje_tiskanja</vt:lpstr>
      <vt:lpstr>'17_Sadje in zelenjava'!Področje_tiskanja</vt:lpstr>
      <vt:lpstr>'18_Spl.prehrambeno'!Področje_tiskanja</vt:lpstr>
      <vt:lpstr>'2_Mleko in mlečni'!Področje_tiskanja</vt:lpstr>
      <vt:lpstr>'3_Meso in mesni'!Področje_tiskanja</vt:lpstr>
      <vt:lpstr>'4_Perutnina in izdelki'!Področje_tiskanja</vt:lpstr>
      <vt:lpstr>'5_Ribe'!Področje_tiskanja</vt:lpstr>
      <vt:lpstr>'6_ Zamrz.zelenjava_sadje'!Področje_tiskanja</vt:lpstr>
      <vt:lpstr>'7_Konz.živila'!Področje_tiskanja</vt:lpstr>
      <vt:lpstr>'8_Izdelki_iz_testa_in_krompirja'!Področje_tiskanja</vt:lpstr>
      <vt:lpstr>'9_Testenine'!Področje_tiskanja</vt:lpstr>
      <vt:lpstr>'Navodila za izpolnjevanje'!Področje_tiskanja</vt:lpstr>
      <vt:lpstr>'Ponudbeni pred_rekapitulacija'!Področje_tiskanja</vt:lpstr>
      <vt:lpstr>'1_Kruh in pekovski '!Tiskanje_naslovov</vt:lpstr>
      <vt:lpstr>'10_Pecivo'!Tiskanje_naslovov</vt:lpstr>
      <vt:lpstr>'11_Čaji_začimbe'!Tiskanje_naslovov</vt:lpstr>
      <vt:lpstr>'12_Bio kruh in pekovsko'!Tiskanje_naslovov</vt:lpstr>
      <vt:lpstr>'13_Žita_stroč._semena'!Tiskanje_naslovov</vt:lpstr>
      <vt:lpstr>'14_Dietna prehrana'!Tiskanje_naslovov</vt:lpstr>
      <vt:lpstr>'15_Sokovi'!Tiskanje_naslovov</vt:lpstr>
      <vt:lpstr>'16_Bio mleko'!Tiskanje_naslovov</vt:lpstr>
      <vt:lpstr>'17_Sadje in zelenjava'!Tiskanje_naslovov</vt:lpstr>
      <vt:lpstr>'18_Spl.prehrambeno'!Tiskanje_naslovov</vt:lpstr>
      <vt:lpstr>'2_Mleko in mlečni'!Tiskanje_naslovov</vt:lpstr>
      <vt:lpstr>'3_Meso in mesni'!Tiskanje_naslovov</vt:lpstr>
      <vt:lpstr>'4_Perutnina in izdelki'!Tiskanje_naslovov</vt:lpstr>
      <vt:lpstr>'5_Ribe'!Tiskanje_naslovov</vt:lpstr>
      <vt:lpstr>'6_ Zamrz.zelenjava_sadje'!Tiskanje_naslovov</vt:lpstr>
      <vt:lpstr>'7_Konz.živila'!Tiskanje_naslovov</vt:lpstr>
      <vt:lpstr>'8_Izdelki_iz_testa_in_krompirja'!Tiskanje_naslovov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2026-06-29T09:27:14Z</cp:lastPrinted>
  <dcterms:created xsi:type="dcterms:W3CDTF">2012-03-26T14:52:49Z</dcterms:created>
  <dcterms:modified xsi:type="dcterms:W3CDTF">2026-08-14T10:27:05Z</dcterms:modified>
</cp:coreProperties>
</file>